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mgpo.sharepoint.com/sites/SPPFU/Shared Documents/General/1. PROGRAMI/PROGRAMI 2021-2027/PROGRAMI IRI/2.POZIVI/IRI S3/1. PDP/PDP za objavu/Obrasci/Obrazac 10. Proračun_IRI S_clean/"/>
    </mc:Choice>
  </mc:AlternateContent>
  <xr:revisionPtr revIDLastSave="2" documentId="8_{826A6EEE-46AD-4670-8CD3-398D297AF21F}" xr6:coauthVersionLast="47" xr6:coauthVersionMax="47" xr10:uidLastSave="{36FABE6E-E193-4C4B-9DF4-7D25D783E931}"/>
  <bookViews>
    <workbookView xWindow="2835" yWindow="60" windowWidth="25965" windowHeight="15180" firstSheet="3" activeTab="6" xr2:uid="{5068744A-BFA4-499B-920A-662BCB26EA97}"/>
  </bookViews>
  <sheets>
    <sheet name="Uputa za ispunjavanje tablice" sheetId="9" r:id="rId1"/>
    <sheet name="Uvod" sheetId="1" r:id="rId2"/>
    <sheet name=" PT za INDUSTRIJSKO IST" sheetId="2" r:id="rId3"/>
    <sheet name=" PT za EKSPERIMENTALNI RAZVOJ" sheetId="3" r:id="rId4"/>
    <sheet name=" PT za STUDIJU IZVEDIVOSTI" sheetId="4" r:id="rId5"/>
    <sheet name=" PT za REGIONALNE POTPORE " sheetId="5" r:id="rId6"/>
    <sheet name="Obrazloženje troškova" sheetId="6" r:id="rId7"/>
    <sheet name="Neprihvatljivi troškovi " sheetId="7" r:id="rId8"/>
    <sheet name="Sažetak troškova"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1" l="1"/>
  <c r="E77" i="3"/>
  <c r="E42" i="2"/>
  <c r="D42" i="7" l="1"/>
  <c r="E42" i="7"/>
  <c r="F42" i="7"/>
  <c r="B29" i="8"/>
  <c r="B28" i="8"/>
  <c r="B26" i="8"/>
  <c r="B23" i="8"/>
  <c r="B20" i="8"/>
  <c r="F9" i="7"/>
  <c r="K33" i="1"/>
  <c r="D11" i="4"/>
  <c r="E44" i="2"/>
  <c r="E43" i="2"/>
  <c r="E45" i="2"/>
  <c r="E47" i="2"/>
  <c r="E48" i="2"/>
  <c r="E49" i="2"/>
  <c r="E50" i="2"/>
  <c r="E52" i="2"/>
  <c r="E54" i="2"/>
  <c r="E55" i="2"/>
  <c r="E56" i="2"/>
  <c r="E57" i="2"/>
  <c r="E58" i="2"/>
  <c r="E59" i="2"/>
  <c r="E60" i="2"/>
  <c r="E61" i="2"/>
  <c r="E62" i="2"/>
  <c r="E64" i="2"/>
  <c r="E66" i="2"/>
  <c r="E73" i="2" s="1"/>
  <c r="E67" i="2"/>
  <c r="E68" i="2"/>
  <c r="E69" i="2"/>
  <c r="E70" i="2"/>
  <c r="E71" i="2"/>
  <c r="E7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11" i="2"/>
  <c r="E51" i="2" l="1"/>
  <c r="E63" i="2"/>
  <c r="E75" i="2"/>
  <c r="K31" i="1"/>
  <c r="F9" i="3" s="1"/>
  <c r="F76" i="3" s="1"/>
  <c r="G76" i="3" s="1"/>
  <c r="F9" i="2"/>
  <c r="K32" i="1"/>
  <c r="E9" i="4" s="1"/>
  <c r="F9" i="5"/>
  <c r="F39" i="7"/>
  <c r="F38" i="7"/>
  <c r="F37" i="7"/>
  <c r="F36" i="7"/>
  <c r="F35" i="7"/>
  <c r="F34" i="7"/>
  <c r="F33" i="7"/>
  <c r="F32" i="7"/>
  <c r="F31" i="7"/>
  <c r="F30" i="7"/>
  <c r="F29" i="7"/>
  <c r="F28" i="7"/>
  <c r="F27" i="7"/>
  <c r="F26" i="7"/>
  <c r="F25" i="7"/>
  <c r="F24" i="7"/>
  <c r="F23" i="7"/>
  <c r="F22" i="7"/>
  <c r="F21" i="7"/>
  <c r="F20" i="7"/>
  <c r="F19" i="7"/>
  <c r="F18" i="7"/>
  <c r="F17" i="7"/>
  <c r="F16" i="7"/>
  <c r="F15" i="7"/>
  <c r="F14" i="7"/>
  <c r="F13" i="7"/>
  <c r="F12" i="7"/>
  <c r="F11" i="7"/>
  <c r="F10" i="7"/>
  <c r="B31" i="8"/>
  <c r="E27" i="5"/>
  <c r="E26" i="5"/>
  <c r="E25" i="5"/>
  <c r="E24" i="5"/>
  <c r="E23" i="5"/>
  <c r="F20" i="5"/>
  <c r="G20" i="5" s="1"/>
  <c r="E20" i="5"/>
  <c r="E19" i="5"/>
  <c r="F19" i="5" s="1"/>
  <c r="F18" i="5"/>
  <c r="G18" i="5" s="1"/>
  <c r="E18" i="5"/>
  <c r="E17" i="5"/>
  <c r="F16" i="5"/>
  <c r="G16" i="5" s="1"/>
  <c r="E16" i="5"/>
  <c r="E15" i="5"/>
  <c r="F14" i="5"/>
  <c r="G14" i="5" s="1"/>
  <c r="E14" i="5"/>
  <c r="E13" i="5"/>
  <c r="F13" i="5" s="1"/>
  <c r="F12" i="5"/>
  <c r="G12" i="5" s="1"/>
  <c r="E12" i="5"/>
  <c r="E11" i="5"/>
  <c r="D13" i="4"/>
  <c r="D12" i="4"/>
  <c r="E72" i="3"/>
  <c r="E71" i="3"/>
  <c r="E70" i="3"/>
  <c r="E69" i="3"/>
  <c r="E68" i="3"/>
  <c r="E67" i="3"/>
  <c r="E66" i="3"/>
  <c r="E65" i="3"/>
  <c r="E62" i="3"/>
  <c r="E61" i="3"/>
  <c r="E60" i="3"/>
  <c r="E59" i="3"/>
  <c r="E58" i="3"/>
  <c r="E57" i="3"/>
  <c r="E56" i="3"/>
  <c r="E55" i="3"/>
  <c r="E54" i="3"/>
  <c r="E53" i="3"/>
  <c r="E50" i="3"/>
  <c r="E49" i="3"/>
  <c r="E48" i="3"/>
  <c r="E47" i="3"/>
  <c r="E46"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63" i="3" l="1"/>
  <c r="B15" i="8"/>
  <c r="F11" i="5"/>
  <c r="G11" i="5" s="1"/>
  <c r="F25" i="5"/>
  <c r="G25" i="5" s="1"/>
  <c r="F26" i="5"/>
  <c r="G26" i="5" s="1"/>
  <c r="F27" i="5"/>
  <c r="G27" i="5" s="1"/>
  <c r="F23" i="5"/>
  <c r="F28" i="5" s="1"/>
  <c r="F24" i="5"/>
  <c r="G24" i="5" s="1"/>
  <c r="E12" i="4"/>
  <c r="F12" i="4" s="1"/>
  <c r="E13" i="4"/>
  <c r="F13" i="4" s="1"/>
  <c r="E11" i="4"/>
  <c r="F11" i="4" s="1"/>
  <c r="F50" i="2"/>
  <c r="G50" i="2" s="1"/>
  <c r="F56" i="2"/>
  <c r="G56" i="2" s="1"/>
  <c r="F62" i="2"/>
  <c r="G62" i="2" s="1"/>
  <c r="F68" i="2"/>
  <c r="G68" i="2" s="1"/>
  <c r="F17" i="2"/>
  <c r="G17" i="2" s="1"/>
  <c r="F23" i="2"/>
  <c r="G23" i="2" s="1"/>
  <c r="F29" i="2"/>
  <c r="G29" i="2" s="1"/>
  <c r="F35" i="2"/>
  <c r="G35" i="2" s="1"/>
  <c r="F41" i="2"/>
  <c r="G41" i="2" s="1"/>
  <c r="F71" i="2"/>
  <c r="G71" i="2" s="1"/>
  <c r="F12" i="2"/>
  <c r="G12" i="2" s="1"/>
  <c r="F18" i="2"/>
  <c r="G18" i="2" s="1"/>
  <c r="F24" i="2"/>
  <c r="G24" i="2" s="1"/>
  <c r="F30" i="2"/>
  <c r="G30" i="2" s="1"/>
  <c r="F36" i="2"/>
  <c r="G36" i="2" s="1"/>
  <c r="F11" i="2"/>
  <c r="F16" i="2"/>
  <c r="G16" i="2" s="1"/>
  <c r="F22" i="2"/>
  <c r="G22" i="2" s="1"/>
  <c r="F40" i="2"/>
  <c r="G40" i="2" s="1"/>
  <c r="F43" i="2"/>
  <c r="G43" i="2" s="1"/>
  <c r="F48" i="2"/>
  <c r="G48" i="2" s="1"/>
  <c r="F54" i="2"/>
  <c r="G54" i="2" s="1"/>
  <c r="F60" i="2"/>
  <c r="G60" i="2" s="1"/>
  <c r="F66" i="2"/>
  <c r="G66" i="2" s="1"/>
  <c r="F13" i="2"/>
  <c r="G13" i="2" s="1"/>
  <c r="F19" i="2"/>
  <c r="G19" i="2" s="1"/>
  <c r="F25" i="2"/>
  <c r="G25" i="2" s="1"/>
  <c r="F31" i="2"/>
  <c r="G31" i="2" s="1"/>
  <c r="F37" i="2"/>
  <c r="G37" i="2" s="1"/>
  <c r="F72" i="2"/>
  <c r="G72" i="2" s="1"/>
  <c r="F14" i="2"/>
  <c r="G14" i="2" s="1"/>
  <c r="F20" i="2"/>
  <c r="G20" i="2" s="1"/>
  <c r="F26" i="2"/>
  <c r="G26" i="2" s="1"/>
  <c r="F32" i="2"/>
  <c r="G32" i="2" s="1"/>
  <c r="F38" i="2"/>
  <c r="G38" i="2" s="1"/>
  <c r="F34" i="2"/>
  <c r="G34" i="2" s="1"/>
  <c r="F46" i="2"/>
  <c r="F52" i="2"/>
  <c r="G52" i="2" s="1"/>
  <c r="F58" i="2"/>
  <c r="G58" i="2" s="1"/>
  <c r="F64" i="2"/>
  <c r="G64" i="2" s="1"/>
  <c r="F70" i="2"/>
  <c r="G70" i="2" s="1"/>
  <c r="F15" i="2"/>
  <c r="G15" i="2" s="1"/>
  <c r="F21" i="2"/>
  <c r="G21" i="2" s="1"/>
  <c r="F27" i="2"/>
  <c r="G27" i="2" s="1"/>
  <c r="F33" i="2"/>
  <c r="G33" i="2" s="1"/>
  <c r="F39" i="2"/>
  <c r="G39" i="2" s="1"/>
  <c r="F28" i="2"/>
  <c r="G28" i="2" s="1"/>
  <c r="F49" i="2"/>
  <c r="G49" i="2" s="1"/>
  <c r="F65" i="2"/>
  <c r="F69" i="2"/>
  <c r="G69" i="2" s="1"/>
  <c r="F59" i="2"/>
  <c r="G59" i="2" s="1"/>
  <c r="F67" i="2"/>
  <c r="G67" i="2" s="1"/>
  <c r="F57" i="2"/>
  <c r="G57" i="2" s="1"/>
  <c r="F53" i="2"/>
  <c r="F61" i="2"/>
  <c r="G61" i="2" s="1"/>
  <c r="F45" i="2"/>
  <c r="G45" i="2" s="1"/>
  <c r="F47" i="2"/>
  <c r="G47" i="2" s="1"/>
  <c r="F55" i="2"/>
  <c r="G55" i="2" s="1"/>
  <c r="F66" i="3"/>
  <c r="G66" i="3" s="1"/>
  <c r="F72" i="3"/>
  <c r="G72" i="3" s="1"/>
  <c r="F57" i="3"/>
  <c r="G57" i="3" s="1"/>
  <c r="F53" i="3"/>
  <c r="F14" i="3"/>
  <c r="G14" i="3" s="1"/>
  <c r="F20" i="3"/>
  <c r="G20" i="3" s="1"/>
  <c r="F26" i="3"/>
  <c r="G26" i="3" s="1"/>
  <c r="F32" i="3"/>
  <c r="G32" i="3" s="1"/>
  <c r="F38" i="3"/>
  <c r="G38" i="3" s="1"/>
  <c r="F56" i="3"/>
  <c r="G56" i="3" s="1"/>
  <c r="F19" i="3"/>
  <c r="G19" i="3" s="1"/>
  <c r="F67" i="3"/>
  <c r="G67" i="3" s="1"/>
  <c r="F65" i="3"/>
  <c r="G65" i="3" s="1"/>
  <c r="F58" i="3"/>
  <c r="G58" i="3" s="1"/>
  <c r="F47" i="3"/>
  <c r="G47" i="3" s="1"/>
  <c r="F15" i="3"/>
  <c r="G15" i="3" s="1"/>
  <c r="F21" i="3"/>
  <c r="G21" i="3" s="1"/>
  <c r="F27" i="3"/>
  <c r="G27" i="3" s="1"/>
  <c r="F33" i="3"/>
  <c r="G33" i="3" s="1"/>
  <c r="F39" i="3"/>
  <c r="G39" i="3" s="1"/>
  <c r="F71" i="3"/>
  <c r="G71" i="3" s="1"/>
  <c r="F13" i="3"/>
  <c r="G13" i="3" s="1"/>
  <c r="F37" i="3"/>
  <c r="G37" i="3" s="1"/>
  <c r="F68" i="3"/>
  <c r="G68" i="3" s="1"/>
  <c r="F59" i="3"/>
  <c r="G59" i="3" s="1"/>
  <c r="F48" i="3"/>
  <c r="G48" i="3" s="1"/>
  <c r="F16" i="3"/>
  <c r="G16" i="3" s="1"/>
  <c r="F22" i="3"/>
  <c r="G22" i="3" s="1"/>
  <c r="F28" i="3"/>
  <c r="G28" i="3" s="1"/>
  <c r="F34" i="3"/>
  <c r="G34" i="3" s="1"/>
  <c r="F40" i="3"/>
  <c r="G40" i="3" s="1"/>
  <c r="F62" i="3"/>
  <c r="G62" i="3" s="1"/>
  <c r="F69" i="3"/>
  <c r="G69" i="3" s="1"/>
  <c r="F54" i="3"/>
  <c r="G54" i="3" s="1"/>
  <c r="F60" i="3"/>
  <c r="G60" i="3" s="1"/>
  <c r="F49" i="3"/>
  <c r="G49" i="3" s="1"/>
  <c r="F17" i="3"/>
  <c r="G17" i="3" s="1"/>
  <c r="F23" i="3"/>
  <c r="G23" i="3" s="1"/>
  <c r="F29" i="3"/>
  <c r="G29" i="3" s="1"/>
  <c r="F35" i="3"/>
  <c r="G35" i="3" s="1"/>
  <c r="F41" i="3"/>
  <c r="G41" i="3" s="1"/>
  <c r="F46" i="3"/>
  <c r="G46" i="3" s="1"/>
  <c r="F31" i="3"/>
  <c r="G31" i="3" s="1"/>
  <c r="F70" i="3"/>
  <c r="G70" i="3" s="1"/>
  <c r="F55" i="3"/>
  <c r="G55" i="3" s="1"/>
  <c r="F61" i="3"/>
  <c r="G61" i="3" s="1"/>
  <c r="F50" i="3"/>
  <c r="G50" i="3" s="1"/>
  <c r="F12" i="3"/>
  <c r="G12" i="3" s="1"/>
  <c r="F18" i="3"/>
  <c r="G18" i="3" s="1"/>
  <c r="F24" i="3"/>
  <c r="G24" i="3" s="1"/>
  <c r="F30" i="3"/>
  <c r="G30" i="3" s="1"/>
  <c r="F36" i="3"/>
  <c r="G36" i="3" s="1"/>
  <c r="F11" i="3"/>
  <c r="F25" i="3"/>
  <c r="G25" i="3" s="1"/>
  <c r="F29" i="5"/>
  <c r="C29" i="8" s="1"/>
  <c r="G17" i="5"/>
  <c r="E21" i="5"/>
  <c r="E28" i="5"/>
  <c r="F15" i="5"/>
  <c r="G15" i="5" s="1"/>
  <c r="F17" i="5"/>
  <c r="G13" i="5"/>
  <c r="G19" i="5"/>
  <c r="D14" i="4"/>
  <c r="D15" i="4" s="1"/>
  <c r="E42" i="3"/>
  <c r="E51" i="3"/>
  <c r="E73" i="3"/>
  <c r="B17" i="8" s="1"/>
  <c r="E77" i="2"/>
  <c r="F76" i="2"/>
  <c r="D29" i="8" l="1"/>
  <c r="C28" i="8"/>
  <c r="D28" i="8" s="1"/>
  <c r="E75" i="3"/>
  <c r="B19" i="8" s="1"/>
  <c r="E44" i="3"/>
  <c r="B9" i="8"/>
  <c r="G23" i="5"/>
  <c r="G28" i="5" s="1"/>
  <c r="G29" i="5"/>
  <c r="G76" i="2"/>
  <c r="C20" i="8"/>
  <c r="D20" i="8" s="1"/>
  <c r="F73" i="3"/>
  <c r="G51" i="3"/>
  <c r="F42" i="3"/>
  <c r="G11" i="3"/>
  <c r="G42" i="3" s="1"/>
  <c r="F63" i="3"/>
  <c r="G53" i="3"/>
  <c r="G63" i="3" s="1"/>
  <c r="F51" i="3"/>
  <c r="G11" i="2"/>
  <c r="G42" i="2" s="1"/>
  <c r="F42" i="2"/>
  <c r="F73" i="2"/>
  <c r="G65" i="2"/>
  <c r="G73" i="2" s="1"/>
  <c r="F63" i="2"/>
  <c r="G53" i="2"/>
  <c r="G63" i="2" s="1"/>
  <c r="F51" i="2"/>
  <c r="G46" i="2"/>
  <c r="G51" i="2" s="1"/>
  <c r="G21" i="5"/>
  <c r="F21" i="5"/>
  <c r="E30" i="5"/>
  <c r="F14" i="4"/>
  <c r="F15" i="4" s="1"/>
  <c r="E14" i="4"/>
  <c r="G73" i="3"/>
  <c r="F44" i="3" l="1"/>
  <c r="G44" i="3" s="1"/>
  <c r="G77" i="3" s="1"/>
  <c r="B11" i="8"/>
  <c r="B13" i="8"/>
  <c r="F30" i="5"/>
  <c r="C26" i="8"/>
  <c r="D26" i="8" s="1"/>
  <c r="E15" i="4"/>
  <c r="C23" i="8"/>
  <c r="D23" i="8" s="1"/>
  <c r="C17" i="8"/>
  <c r="D17" i="8" s="1"/>
  <c r="C15" i="8"/>
  <c r="D15" i="8" s="1"/>
  <c r="C13" i="8"/>
  <c r="G30" i="5"/>
  <c r="F75" i="3"/>
  <c r="G75" i="3" s="1"/>
  <c r="F44" i="2"/>
  <c r="F75" i="2"/>
  <c r="G75" i="2" s="1"/>
  <c r="C9" i="8"/>
  <c r="F77" i="3" l="1"/>
  <c r="D9" i="8"/>
  <c r="B30" i="8"/>
  <c r="B32" i="8" s="1"/>
  <c r="D13" i="8"/>
  <c r="C19" i="8"/>
  <c r="D19" i="8" s="1"/>
  <c r="G44" i="2"/>
  <c r="G77" i="2" s="1"/>
  <c r="C11" i="8"/>
  <c r="D11" i="8" s="1"/>
  <c r="F77" i="2"/>
  <c r="D30" i="8" l="1"/>
  <c r="D32" i="8" s="1"/>
  <c r="C30" i="8"/>
  <c r="C32" i="8" s="1"/>
</calcChain>
</file>

<file path=xl/sharedStrings.xml><?xml version="1.0" encoding="utf-8"?>
<sst xmlns="http://schemas.openxmlformats.org/spreadsheetml/2006/main" count="284" uniqueCount="172">
  <si>
    <t>POZIV NA DOSTAVU PROJEKTNIH PRIJEDLOGA</t>
  </si>
  <si>
    <t>Tablicu je potrebno ispuniti prema Uputama sa prethodnog lista ili prema navedenim koracima</t>
  </si>
  <si>
    <t xml:space="preserve">1. </t>
  </si>
  <si>
    <t xml:space="preserve">2. </t>
  </si>
  <si>
    <t xml:space="preserve">3. </t>
  </si>
  <si>
    <t>Nastavite ispunjavati tablicu samostalno, unoseći pojedinačne troškove na svakom zasebnom listu.</t>
  </si>
  <si>
    <t>Regionalne potpore za ulaganje (Čl.14. GBER).</t>
  </si>
  <si>
    <t xml:space="preserve">Odaberite jedan od navedenih izbora </t>
  </si>
  <si>
    <t>Potpore za projekte istraživanja i razvoja</t>
  </si>
  <si>
    <t>HR02 Panonska Hrvatska, HR06 Sjeverna Hrvatska</t>
  </si>
  <si>
    <t xml:space="preserve">HR03 Jadranska Hrvatska </t>
  </si>
  <si>
    <t>HR05 Grad Zagreb</t>
  </si>
  <si>
    <t>HR028 Sisačko-moslavačka županija</t>
  </si>
  <si>
    <t>Malo</t>
  </si>
  <si>
    <t>Srednje</t>
  </si>
  <si>
    <t>Dodatni uvjeti</t>
  </si>
  <si>
    <t>Industrijsko istraživanje (učinkovita s/opsežno z)</t>
  </si>
  <si>
    <t>Eksperimentalni razvoj  (učinkovita s/opsežno z)</t>
  </si>
  <si>
    <t>Industrijsko istraživanje (za projekte koji se provode u potpomognutoj regiji iz čl.107. st.3.točke (c) Ugovora)</t>
  </si>
  <si>
    <t>Eksperimentalni razvoj (za projekte koji se provode u potpomognutoj regiji iz čl.107. st.3.točke (c) Ugovora)</t>
  </si>
  <si>
    <t>Ukoliko imate učinkovitu suradnju odabrati trebate obje kombinacije, jer se učinkovita suradnja odnosi na cijeli projekt a ne samo na pojedinu fazu projekta!</t>
  </si>
  <si>
    <r>
      <t>Upute za prijavitelje - Tablica 3.</t>
    </r>
    <r>
      <rPr>
        <sz val="10"/>
        <color theme="1"/>
        <rFont val="Times New Roman"/>
        <family val="1"/>
      </rPr>
      <t xml:space="preserve"> Maksimalni intenzitet potpore </t>
    </r>
  </si>
  <si>
    <t>Malo poduzeće</t>
  </si>
  <si>
    <t>Srednje poduzeće</t>
  </si>
  <si>
    <t>Veliko poduzeće</t>
  </si>
  <si>
    <t>Organizacija za istraživanje i širenje znanja (kao partner na projektu i ne-Korisnik državne potpore)</t>
  </si>
  <si>
    <t>Industrijsko istraživanje</t>
  </si>
  <si>
    <t>- ako se projekt istraživanja i razvoja provodi u potpomognutoj regiji koja ispunjava uvjete iz članka 107. stavka 3. točke (c) Ugovora;</t>
  </si>
  <si>
    <t xml:space="preserve">- podložno učinkovitoj suradnji </t>
  </si>
  <si>
    <t>- podložno opsežnom širenju znanja</t>
  </si>
  <si>
    <t>Eksperimentalni razvoj</t>
  </si>
  <si>
    <t>Potpore za studije izvedivosti</t>
  </si>
  <si>
    <t>/</t>
  </si>
  <si>
    <t>Za industrijsko istraživanje:</t>
  </si>
  <si>
    <t>Za eksperimentalni razvoj</t>
  </si>
  <si>
    <t>Za studiju izvedivosti:</t>
  </si>
  <si>
    <t>Za regionalne potpore:</t>
  </si>
  <si>
    <t>Prihvatljivi troškovi</t>
  </si>
  <si>
    <t>Ukupno razdoblje provedbe projekta</t>
  </si>
  <si>
    <t>POTPORE ZA PROJEKTE ISTRAŽIVANJA I RAZVOJA - INDUSTRIJSKO ISTRAŽIVANJE</t>
  </si>
  <si>
    <t>Vrsta jedinice (npr. osoba, instument, oprema...)</t>
  </si>
  <si>
    <t>Broj jedinica</t>
  </si>
  <si>
    <t>Jedinična cijena 
(bez PDV-a)</t>
  </si>
  <si>
    <t>Ukupni iznos
(bez PDV-a)</t>
  </si>
  <si>
    <t>Iznos bespovratnih sredstava (bez PDV-a)</t>
  </si>
  <si>
    <t>Iznos vlastitih/korisničkih sredstava (bez PDV-a)</t>
  </si>
  <si>
    <t xml:space="preserve">1. Troškovi osoblja </t>
  </si>
  <si>
    <t>1.1 Troškovi plaća osoblja zaposlenog kod prijavitelja</t>
  </si>
  <si>
    <t>Podzbroj troškova osoblja</t>
  </si>
  <si>
    <t xml:space="preserve">2. Neizravni troškovi (UVJETNO PRIHVATLJIVI)    </t>
  </si>
  <si>
    <t xml:space="preserve">Podzbroj neizravnih troškova    </t>
  </si>
  <si>
    <t>3. Ostali izdatci poslovanja</t>
  </si>
  <si>
    <t>Podzbroj ostalih izdataka poslovanja</t>
  </si>
  <si>
    <t>4. Troškovi amortizacije instrumenata i opreme</t>
  </si>
  <si>
    <t>Podzbroj troškova amortizacije instrumenata i opreme</t>
  </si>
  <si>
    <t xml:space="preserve">5. Troškovi ugovornog istraživanja, savjetovanja, tehnoloških i sličnih usluga </t>
  </si>
  <si>
    <t>5.1 Troškovi ugovornog istraživanja, znanja i patenata</t>
  </si>
  <si>
    <t>5.2 Troškovi savjetovanja</t>
  </si>
  <si>
    <t>5.3 Troškovi tehnoloških usluga</t>
  </si>
  <si>
    <t>5.4 Troškovi sličnih usluga</t>
  </si>
  <si>
    <t>Podzbroj troškova ugovornog istraživanja, savjetovanja, tehnoloških i sličnih usluga</t>
  </si>
  <si>
    <t>6. Ostali troškovi prihvatljivi za financiranje uz primjenu fiksne stope od 40% **</t>
  </si>
  <si>
    <t xml:space="preserve">Podzbroj ostalih troškovi prihvatljivi za financiranje uz primjenu fiksne stope od 40% </t>
  </si>
  <si>
    <t>7. PDV NEPOVRATIV* (upisati samo ukupni iznos)</t>
  </si>
  <si>
    <t>Ukupni prihvatljivi troškovi**</t>
  </si>
  <si>
    <r>
      <t xml:space="preserve">* PDV (UVJETNO PRIHVATLJIV)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</si>
  <si>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Napomena: U slučaju da pojedine stavke navedene u ovom Obrascu odstupaju od odredbi navedenih u Uputama za prijavitelje, primjenjuju se odredbe iz Uputa za prijavitelje. Troškove koji imaju naznačeno "UVJETNO PRIHVATLJIVI" pogledati u Obrazloženju troškova</t>
  </si>
  <si>
    <t>POTPORE ZA PROJEKTE ISTRAŽIVANJA I RAZVOJA - EKSPERIMENTALNI RAZVOJ</t>
  </si>
  <si>
    <t>POTPORE ZA PROJEKTE ISTRAŽIVANJA I RAZVOJA - STUDIJA IZVEDIVOSTI</t>
  </si>
  <si>
    <t xml:space="preserve">1. Trošak izrade studije izvedivosti (UVJETNO PRIHVATLJIV) </t>
  </si>
  <si>
    <t>Podzbroj troškova izrade studije izvedivosti</t>
  </si>
  <si>
    <t>Ukupni prihvatljivi troškovi*</t>
  </si>
  <si>
    <t xml:space="preserve">REGIONALNE POTPORE </t>
  </si>
  <si>
    <t>1. Troškovi ulaganja u materijalnu imovinu koja se koristi za aktivnosti istraživanja i razvoja (laboratoriji za istraživanje i razvoj, strojevi i oprema)</t>
  </si>
  <si>
    <t>Podzbroj troškova ulaganja u materijalnu imovinu koja se koristi za aktivnosti istraživanja i razvoja (laboratoriji za istraživanje i razvoj, strojevi i oprema)</t>
  </si>
  <si>
    <t>2. Troškovi ulaganja u nematerijalnu imovinu (UVJETNO PRIHVATLJIVI)</t>
  </si>
  <si>
    <t xml:space="preserve">Podzbroj troškova ulaganja u nematerijalnu imovinu </t>
  </si>
  <si>
    <t>3. PDV NEPOVRATIV* (upisati samo ukupni iznos)</t>
  </si>
  <si>
    <t>Obrazloženje prihvatljivih troškova</t>
  </si>
  <si>
    <t>Pojašnjenje svrhe proračunske stavke¹</t>
  </si>
  <si>
    <t>Obrazloženje procijenjenih troškova²</t>
  </si>
  <si>
    <t>Povezanost s elementom projekta³</t>
  </si>
  <si>
    <t>POTPORE ZA PROJEKTE ISTRAŽIVANJA I RAZVOJA</t>
  </si>
  <si>
    <r>
      <t>8. Trošak izrade studije izvedivosti 
(UVJETNO PRIHVATLJIVI)</t>
    </r>
    <r>
      <rPr>
        <sz val="10"/>
        <rFont val="Times New Roman"/>
        <family val="1"/>
      </rPr>
      <t xml:space="preserve"> - prihvatljiv je samo kao nastavak aktivnosti industrijskog istraživanja  i eksperimentalnog razvoja u okviru istog projektnog prijedloga.</t>
    </r>
  </si>
  <si>
    <r>
      <t xml:space="preserve">9. Troškovi za partnera koji nema sjedište , odnosno poslovnu jedinicu ili podružnicu u RH, </t>
    </r>
    <r>
      <rPr>
        <sz val="10"/>
        <rFont val="Times New Roman"/>
        <family val="1"/>
      </rPr>
      <t xml:space="preserve">a sudjeluje u projektu sa najviše do 15% prihvatljivih troškova projekta, 
a) ukoliko se radi o poduzetniku prihvatljivi su isključivo troškovi za plaće osoblja (prema uvjetima iz točke 1.) te troškovi dnevnica, smještaja i putovanja koji su isključivo povezani sa provedbom aktivnosti istraživanja i razvoja za koje se dodjeljuje potpora temeljem ovog Poziva. 
b) ukoliko se radi o organizacijama za istraživanje i širenje znanja prihvatljivi su isključivo troškovi dnevnica, smještaja i putovanja koji su povezani sa aktivnostima istraživanja i razvoja za koje se dodjeljuje potpora temeljem ovog Poziva.
</t>
    </r>
  </si>
  <si>
    <t>REGIONALNE POTPORE ZA ULAGANJA</t>
  </si>
  <si>
    <r>
      <t>1.Troškovi ulaganja u materijalnu imovinu koja se koristi za aktivnosti istraživanja i razvoja</t>
    </r>
    <r>
      <rPr>
        <sz val="10"/>
        <rFont val="Times New Roman"/>
        <family val="1"/>
      </rPr>
      <t xml:space="preserve"> (laboratoriji za istraživanje i razvoj, strojevi i oprema).</t>
    </r>
  </si>
  <si>
    <r>
      <t xml:space="preserve">2. Troškovi ulaganja u nematerijalnu imovinu (UVJETNO PRIHVATLJIVI) 
- </t>
    </r>
    <r>
      <rPr>
        <sz val="10"/>
        <rFont val="Times New Roman"/>
        <family val="1"/>
      </rPr>
      <t xml:space="preserve">imovina koja nema fizički ili financijski oblik; na primjer patenti, licencije, znanje i iskustvo ili druga vrsta intelektualnog vlasništva
-prihvatljivi su za izračun troškova ulaganja ako ta imovina ispunjava sljedeće uvjete:
a) mora se upotrebljavati isključivo u poslovnoj jedinici koja prima potporu;
b) mora se voditi kao imovina koja se amortizira;
c) mora biti kupljena po tržišnim uvjetima od treće osobe nepovezane s kupcem; i
d) mora biti uključena u imovinu poduzetnika koji prima potporu i ostati povezana s projektom za koji se dodjeljuje potpora tijekom najmanje pet godina ili tri godine u slučaju malih i srednjih poduzeća. Za velike poduzetnike troškovi nematerijalne imovine prihvatljivi su isključivo do granice od 50% ukupnih prihvatljivih troškova ulaganja za početno ulaganje.
</t>
    </r>
  </si>
  <si>
    <r>
      <t>PDV NEPOVRATIV (UVJETNO PRIHVATLJIV)
-</t>
    </r>
    <r>
      <rPr>
        <sz val="10"/>
        <rFont val="Times New Roman"/>
        <family val="1"/>
      </rPr>
      <t xml:space="preserve"> uvjetno prihvatljiv u skladu s Pravilnikom o prihvatljivosti izdataka (NN 143/2014)</t>
    </r>
    <r>
      <rPr>
        <b/>
        <sz val="10"/>
        <rFont val="Times New Roman"/>
        <family val="1"/>
      </rPr>
      <t xml:space="preserve">
- </t>
    </r>
    <r>
      <rPr>
        <sz val="10"/>
        <rFont val="Times New Roman"/>
        <family val="1"/>
      </rPr>
      <t>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</si>
  <si>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t>¹ Navedite pojašnjenje svake proračunske stavke pokazujući nužnost troškova i kako se oni odnose na provedbu elemenata projekata.</t>
  </si>
  <si>
    <t>² Navedite obrazloženje izračuna procijenjenih troškova (realnost procijenjenih troškova možete potkrijepiti na način da priložite ponude temeljem kojih ste došli do procijenjenih iznosa).</t>
  </si>
  <si>
    <t>³ Navedite broj elementa projekta iz Obrasca 1. Prijavni obrazac s kojim je trošak povezan.</t>
  </si>
  <si>
    <t>Napomena: U slučaju da pojedine stavke navedene u ovom Obrascu odstupaju od odredbi navedenih u Uputama za prijavitelje, primjenjuju se odredbe iz Uputa za prijavitelje.</t>
  </si>
  <si>
    <t>Neprihvatljivi troškovi prijavitelja u okviru ovog Poziva, moraju biti u skladu s općim uvjetima prihvatljivosti navedenima u Pravilniku o prihvatljivosti izdataka (NN 115/18) i dodatnim uvjetima za prihvatljivost izdataka primjenjivima na ovaj Poziv</t>
  </si>
  <si>
    <t>Napomena</t>
  </si>
  <si>
    <t>Ukupni iznos 
(bez PDV-a)</t>
  </si>
  <si>
    <t>1. Operativni troškovi (obuhvaćaju stalne, tekuće troškove koji se odnose npr. opće upravljanje, održavanje, plaće zaposlenih koji nisu vezani za projekt, iznajmljivanje, zakup, komunalne naknade i slično)</t>
  </si>
  <si>
    <t>2. Kamate na dug</t>
  </si>
  <si>
    <t>3. Ulaganje radi postizanja smanjenja emisija stakleničkih plinova iz aktivnosti koje su navedene u Prilogu I. Direktive 2003/87/EZ</t>
  </si>
  <si>
    <t>4. Troškovi poduzeća u poteškoćama, u skladu s pravilima Unije o državnim potporama</t>
  </si>
  <si>
    <t>5. Kupnja rabljene opreme</t>
  </si>
  <si>
    <t>6. Kupnja i najam vozila</t>
  </si>
  <si>
    <t>7. Kupoprodaja zemljišta</t>
  </si>
  <si>
    <t>8. Kupoprodaja zgrada</t>
  </si>
  <si>
    <t>9. Trošak izgradnje novih objekata (zgrada, drugih objekata)</t>
  </si>
  <si>
    <t>10. Oprema za redovito poslovanje koja nije vezana uz projekt</t>
  </si>
  <si>
    <t>11. Kupnja ili zakup sitnog inventara</t>
  </si>
  <si>
    <t>12. Savjetodavne usluge povezane s redovitim aktivnostima nevezano za projekt</t>
  </si>
  <si>
    <t>13. Troškovi za savjetodavne usluge nastale izvan prihvatljivog razdoblja</t>
  </si>
  <si>
    <t>14. Troškovi zaposlenika (plaće) koji ne rade na poslovima vezanima uz projekt</t>
  </si>
  <si>
    <t>15. IT, komunikacijska i ostala oprema za redovito poslovanje</t>
  </si>
  <si>
    <t>16. Režijski troškovi, materijali i potrošna roba koje poduzetnik koristi u redovnom poslovanju nevezano za projekt</t>
  </si>
  <si>
    <t>17. Doprinosi za dobrovoljna zdravstvena ili mirovinska osiguranja koja nisu obvezna prema nacionalnom zakonodavstvu te neoporezivi primitci radnika, u skladu s propisima Republike Hrvatske</t>
  </si>
  <si>
    <t>18. Kazne, financijske globe, troškovi povezani s predstečajem, stečajem i likvidacijom</t>
  </si>
  <si>
    <t>19. Troškovi sudskih i izvan sudskih sporova</t>
  </si>
  <si>
    <t>20. Gubici zbog fluktuacija valutnih tečaja i provizija na valutni tečaj</t>
  </si>
  <si>
    <t>21. Plaćanja svih bonusa zaposlenima</t>
  </si>
  <si>
    <t>22. Troškovi za otvaranje, zatvaranje i vođenje računa, naknade za financijske transfere, trošak ishođenja kredita ili pozajmice kod financijske institucije, javnobilježnički trošak</t>
  </si>
  <si>
    <t>23. Leasing</t>
  </si>
  <si>
    <t>24. Ulaganje u aerodromsku infrastrukturu</t>
  </si>
  <si>
    <t>25. Doprinosi u naravi u obliku izvršenih radova ili osiguranja robe, usluga, zemljišta i nekretnina za koje nije izvršeno plaćanje u gotovini, potkrijepljeno računima ili dokumentima iste dokazne vrijednosti</t>
  </si>
  <si>
    <t>26. Ulaganje u stambeni sektor</t>
  </si>
  <si>
    <t>27. Proizvodnja, prerada i plasman na tržište duhana i duhanskih proizvoda</t>
  </si>
  <si>
    <t>28. Stavljanje nuklearnih elektrana izvan pogona ili njihova izgradnja</t>
  </si>
  <si>
    <t>30. Troškovi povezani s računovodstvenim uslugama i uslugama revizije u okviru operacije, koje nabavlja korisnik, osim ukoliko iste nisu obavezne u okviru ovog poziva</t>
  </si>
  <si>
    <t>31. Trošak jamstva koje izdaje banka ili druga financijska institucija</t>
  </si>
  <si>
    <t>32.Troškovi službenih pristojbi koje se plaćaju nacionalnim ili nadnacionalnim uredima za zaštitu intelektualnog vlasništva (DZIV, EPO, WIPO, i sl.) te koje nastaju tijekom podnošenja, ispitivanja, održavanja, usvajanja prava, te  po priznanju prava</t>
  </si>
  <si>
    <t>33. PDV* povrativ (upisati samo ukupni iznos)</t>
  </si>
  <si>
    <t>Ukupni neprihvatljivi troškovi</t>
  </si>
  <si>
    <t>¹ Operativni troškovi obuhvaćaju stalne, tekuće troškove koji se odnose npr. na opće upravljanje, održavanje, plaće zaposlenih koji nisu vezani za projekt, iznajmljivanje, zakup, komunalne naknade i slično.</t>
  </si>
  <si>
    <t>SAŽETAK - INDUSTRIJSKO ISTRAŽIVANJE, EKSPERIMENTALNI RAZVOJ</t>
  </si>
  <si>
    <t>Ukupni iznos (bez PDV-a)</t>
  </si>
  <si>
    <t>7. PDV NEPOVRATIV</t>
  </si>
  <si>
    <t>3. PDV NEPOVRATIV</t>
  </si>
  <si>
    <t xml:space="preserve">Ukupni prihvatljivi troškovi </t>
  </si>
  <si>
    <t xml:space="preserve">Ukupni neprihvatljivi troškovi </t>
  </si>
  <si>
    <t xml:space="preserve">UKUPNA VRIJEDNOST PROJEKTA </t>
  </si>
  <si>
    <t>Veliko</t>
  </si>
  <si>
    <t>Studija izvedivosti</t>
  </si>
  <si>
    <t>Nakon izbora veličine prijavitelja, kliknite na bilo koju ćeliju unutar radnog lista kako bi se podaci intenziteta potpore automatski prikazali (izračunali). Tablica će automatski generirati pripadajuće intenzitete potpora u svim radnim listovima.</t>
  </si>
  <si>
    <t xml:space="preserve">IRI S3 - POVEĆANJE RAZVOJA NOVIH PROIZVODA I USLUGA KOJI PROIZLAZE IZ AKTIVNOSTI ISTRAŽIVANJA I RAZVOJA </t>
  </si>
  <si>
    <r>
      <rPr>
        <b/>
        <sz val="10"/>
        <color theme="1"/>
        <rFont val="Times New Roman"/>
        <family val="1"/>
      </rPr>
      <t xml:space="preserve">OSTALI LISTOVI
</t>
    </r>
    <r>
      <rPr>
        <sz val="10"/>
        <color theme="1"/>
        <rFont val="Times New Roman"/>
        <family val="1"/>
      </rPr>
      <t xml:space="preserve">
Nastavite ispunjavati tablicu unoseći pojedinačne troškove na svakom zasebnom listu prema potrebi za temeljno i industrijsko istraživanje, eksperimentalni razvoj, studiju izvedivosti, regionalne potpore i neprihvatljive troškove.
Zadnji list „Sažetak troškova“ će automatski popuniti/zbrojiti sve ukupne iznose.
</t>
    </r>
  </si>
  <si>
    <r>
      <rPr>
        <b/>
        <sz val="10"/>
        <color rgb="FFFF0000"/>
        <rFont val="Times New Roman"/>
        <family val="1"/>
      </rPr>
      <t>NAPOMENA ZA DODAVANJE REDOVA</t>
    </r>
    <r>
      <rPr>
        <sz val="10"/>
        <color theme="1"/>
        <rFont val="Times New Roman"/>
        <family val="1"/>
      </rPr>
      <t xml:space="preserve">
Ukoliko su vam prilikom unošenja pojedinih stavki/troškova potrebni dodatni redovi u tablici - navedeno je potrebno učiniti isključivo na sljedeći način:
</t>
    </r>
  </si>
  <si>
    <r>
      <t xml:space="preserve">VAŽNO: </t>
    </r>
    <r>
      <rPr>
        <sz val="10"/>
        <rFont val="Times New Roman"/>
        <family val="1"/>
      </rPr>
      <t xml:space="preserve">nije dozvoljeno ubacivati nove redove u tablice na način da se to učini desnom tipkom miša i odabirom opcije "Insert" jer u tom slučaju zadnji list „Sažetak troškova“ neće povlačiti pripadajuće zbrojeve/podzbrojeve i formule. </t>
    </r>
  </si>
  <si>
    <t>Uputa za ispunjavanje Obrasca 10 PRORAČUN - tablica proračuna za prijavitelja i/ili partnere i/ili organizacije za istraživanje i širenje znanja (OIŠZ)</t>
  </si>
  <si>
    <r>
      <rPr>
        <b/>
        <sz val="10"/>
        <color theme="1"/>
        <rFont val="Times New Roman"/>
        <family val="1"/>
      </rPr>
      <t xml:space="preserve">KORAK 2. 
Određivanje intenziteta potpore u odnosu na dodatne uvjete/kriterije
</t>
    </r>
    <r>
      <rPr>
        <sz val="10"/>
        <color theme="1"/>
        <rFont val="Times New Roman"/>
        <family val="1"/>
      </rPr>
      <t xml:space="preserve">a) Ukoliko projekt zadovoljava kriterije za učinkovitu suradnju i/ili kriterije opsežnog širenja znanja u fazi industrijskog istraživanja - stavlja se oznaka  "x" 
b) Ukoliko projekt zadovoljava kriterije za učinkovitu suradnju i/ili kriterije opsežnog širenja znanja u fazi eksperimentalnog razvoja - stavlja se oznaka "x"
c) Ukoliko se projekt u fazi industrijskog istraživanja provodi u potpomognutoj regiji koja ispunjava uvjete iz članka 107. stavka 3. točke (a) Ugovora - stavlja se oznaka "x" 
d) Ukoliko se projekt u fazi eksperimentalnog istraživanja provodi u potpomognutoj regiji koja ispunjava uvjete iz članka 107. stavka 3. točke (a) Ugovora - stavlja se oznaka "x"
e) Ukoliko projekt obuhvaća izradu studije izvedivosti - stavlja se oznaka "x"
Nakon odabira potrebno je kliknuti u bilo koju ćeliju kako bi se podaci (postotci) za intenzitet potpore automatski izračunali/prikazali. Navedeni podaci automatski se prenose u ostale radne listove.
</t>
    </r>
    <r>
      <rPr>
        <b/>
        <sz val="10"/>
        <color theme="1"/>
        <rFont val="Times New Roman"/>
        <family val="1"/>
      </rPr>
      <t xml:space="preserve">
</t>
    </r>
    <r>
      <rPr>
        <b/>
        <sz val="10"/>
        <color rgb="FFFF0000"/>
        <rFont val="Times New Roman"/>
        <family val="1"/>
      </rPr>
      <t xml:space="preserve">Ukoliko imate učinkovitu suradnju, potrebno je odabrati obje kombinacije jer se učinkovita suradnja odnosi na cijeli projekt, a ne samo na pojedinu fazu projekta!
</t>
    </r>
    <r>
      <rPr>
        <sz val="10"/>
        <color theme="1"/>
        <rFont val="Times New Roman"/>
        <family val="1"/>
      </rPr>
      <t xml:space="preserve">
</t>
    </r>
  </si>
  <si>
    <r>
      <rPr>
        <b/>
        <sz val="10"/>
        <color theme="1"/>
        <rFont val="Times New Roman"/>
        <family val="1"/>
      </rPr>
      <t xml:space="preserve">KORAK 3.
Određivanje intenziteta regionalne potpore za ulaganje temeljem članka 14. Uredbe o općem skupnom izuzeću
</t>
    </r>
    <r>
      <rPr>
        <sz val="10"/>
        <color theme="1"/>
        <rFont val="Times New Roman"/>
        <family val="1"/>
      </rPr>
      <t xml:space="preserve">
Ukoliko se projekt u fazi industrijskog istraživanja ili eksperimantalnog razvoja provodi u potpomognutoj regiji koja ispunjava uvjete iz članka 107. stavka 3. točke (a) Ugovora - potrebno je označiti jedno od ponuđenih područja/regija provedbe projekta - stavlja se oznaka  "x".
Nakon odabira je potrebno kliknuti u bilo koju ćeliju kako bi se podaci (postotci) za intenzitet potpore automatski izračunali/prikazali. Navedeni podaci automatski se prenose u ostale radne listove.
</t>
    </r>
    <r>
      <rPr>
        <sz val="10"/>
        <color rgb="FF00B050"/>
        <rFont val="Times New Roman"/>
        <family val="1"/>
      </rPr>
      <t xml:space="preserve">
</t>
    </r>
  </si>
  <si>
    <t>U nastavku odaberite jedan od navedenih izbora za veličinu prijavitelja (i Dodatne uvjete ako je primjenjivo) na način da upišete znak "x" .</t>
  </si>
  <si>
    <t>IRI S3 - POVEĆANJE RAZVOJA NOVIH PROIZVODA I USLUGA KOJI PROIZLAZE IZ AKTIVNOSTI ISTRAŽIVANJA I RAZVOJA</t>
  </si>
  <si>
    <t xml:space="preserve">Prijavitelj ispunjava Obrazac 10. PRORAČUN za svaki subjekt zasebno: 
- Posebno za prijavitelja
- Posebno za partnera 1 (ako je primjenjivo)
- Posebno za partnera 2 (ako je primjenjivo)
- Posebno za partnera 3 (ako je primjenjivo)
- Posebno za partnera unutar grupe (ako je primjenjivo)
- Posebno za organizaciju za istraživanje i širenje znanja 1 (ako je primjenjivo)
- Posebno za organizaciju za istraživanje i širenje znanja 2 (ako je primjenjivo)
- Posebno za sažetak cijelog projekta
Svaka tablica popunjava se na isti način, prema niže navedenim koracima, osim tablice za sažetak cijelog projekta.
</t>
  </si>
  <si>
    <r>
      <rPr>
        <b/>
        <sz val="10"/>
        <color theme="1"/>
        <rFont val="Times New Roman"/>
        <family val="1"/>
      </rPr>
      <t>KORAK 1. - dodavanje redova</t>
    </r>
    <r>
      <rPr>
        <sz val="10"/>
        <color theme="1"/>
        <rFont val="Times New Roman"/>
        <family val="1"/>
      </rPr>
      <t xml:space="preserve">
Obilježite cijeli postojeći prazni red koji sadrži sve potrebne formule (klikom na lijevu tipku miša) te kliknite na desnu tipku miša uz odabir opcije „Copy“.
</t>
    </r>
  </si>
  <si>
    <r>
      <rPr>
        <b/>
        <sz val="10"/>
        <color theme="1"/>
        <rFont val="Times New Roman"/>
        <family val="1"/>
      </rPr>
      <t>KORAK 2. - dodavanje redova</t>
    </r>
    <r>
      <rPr>
        <sz val="10"/>
        <color theme="1"/>
        <rFont val="Times New Roman"/>
        <family val="1"/>
      </rPr>
      <t xml:space="preserve">
Obilježite novi broj redova koliko je potrebno (klikom na lijevu tipku miša) te kliknite na desnu tipku miša uz odabir opcije „Insert Copied Cells“.
</t>
    </r>
  </si>
  <si>
    <t>Veličina partnera</t>
  </si>
  <si>
    <t>Tablica za partnera 1 i/ili 2 i/ili 3 i/ili partnera unutar grupe</t>
  </si>
  <si>
    <r>
      <rPr>
        <b/>
        <sz val="10"/>
        <color theme="1"/>
        <rFont val="Times New Roman"/>
        <family val="1"/>
      </rPr>
      <t xml:space="preserve">LIST "Uvod"
KORAK 1. </t>
    </r>
    <r>
      <rPr>
        <sz val="10"/>
        <color theme="1"/>
        <rFont val="Times New Roman"/>
        <family val="1"/>
      </rPr>
      <t xml:space="preserve">
</t>
    </r>
    <r>
      <rPr>
        <b/>
        <sz val="10"/>
        <color theme="1"/>
        <rFont val="Times New Roman"/>
        <family val="1"/>
      </rPr>
      <t xml:space="preserve">Odabir veličine partnera
</t>
    </r>
    <r>
      <rPr>
        <sz val="10"/>
        <color theme="1"/>
        <rFont val="Times New Roman"/>
        <family val="1"/>
      </rPr>
      <t xml:space="preserve">
Partner treba označiti veličinu poduzeća kojoj pripada - stavlja se oznaka "x" . 
Odabrati možete samo jednu kategoriju! 
</t>
    </r>
  </si>
  <si>
    <t>OBRAZAC 10. PRORAČUN - TABLICA PRORAČUNA ZA PARTNERA 1</t>
  </si>
  <si>
    <t>Obrazac 10. PRORAČUN - tablica proračuna za PARTNERA 1</t>
  </si>
  <si>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t>
    </r>
  </si>
  <si>
    <r>
      <t xml:space="preserve">2. Neizravni troškovi (UVJETNO PRIHVATLJIVI)
</t>
    </r>
    <r>
      <rPr>
        <sz val="10"/>
        <rFont val="Times New Roman"/>
        <family val="1"/>
      </rPr>
      <t>Neizravni troškovi po fiksnoj stopi do visine od 15 % prihvatljivih izravnih troškova osoblja, sukladno članku 54. b. Uredbe 2021/1060.  Neizravni troškovi odnose se na troškove uredskog prostora (najam prostora, režijski troškovi: grijanje/hlađenje, struja, voda, čišćenje, odvoz otpada, telekomunikacije, i sl. te troškove održavanja uredskih prostora za potrebe provedbe projekta). Korisnik će koristiti pojednostavljenu metodu izračuna neizravnih troškova primjenom fiksne stope, koja iznosi maksimalno 15% od ukupnih dozvoljenih izravnih troškova osoblja (kategorija troškova: „Troškovi plaća osoblja zaposlenog kod prijavitelja i partnera (istraživača, tehničara i ostalog pomoćnog osoblja) koji će raditi na provedbi projekta“ na način utvrđem u UzP ove točke. Neće biti dozvoljeni pojedinačni troškovi potrošnog uredskog materijala i uredske opreme, pojedinačni režijski troškovi (npr. grijanje/hlađenje, struja, voda, odvoz otpada, telekomunikacije, i sl.) te troškovi održavanja uredskih prostora (zakonom propisani periodični pregledi, zamjena istrošenih materijala i elemenata, periodični i izvanredni radovi i popravci).</t>
    </r>
  </si>
  <si>
    <r>
      <t xml:space="preserve">3. Ostali izdaci , uključujući troškove materijala, potrošne robe i sličnih proizvoda, nastali izravno kao posljedica projekta.
</t>
    </r>
    <r>
      <rPr>
        <sz val="10"/>
        <rFont val="Times New Roman"/>
        <family val="1"/>
      </rPr>
      <t xml:space="preserve"> Ostali izdaci odnose se na:
• troškove materijala, potrošne robe i sličnih proizvoda, 
• troškove upravljanja projektom i troškove provođenja postupaka nabave, neovisno hoće li predmetne aktivnosti provoditi osoblje zaposleno kod prijavitelja/partnera ili će se ugovoriti usluga vanjskog stručnjaka 
•  troškove u svezi s ispunjavanjem uvjeta informiranja i vidljivosti 
•  troškove za provedbu dodatnih aktivnosti kojima se ostvaruje pozitivan utjecaj na horizontalna načela, u skladu s poglavljem 6. ovih Uputa. 
• trošak objavljivanja vlastitih rezultata istraživanja i trošak priopćavanja rezultata projekta širokom krugu na konferencijama, objavom, u repozitorijima s javnim pristupom, ili besplatnim računalnim programima i računalnim programima s otvorenim kodom. Trošak je dozvoljen ili za prijavitelja ili za partnera (prihvatljivi su troškovi dnevnica, smještaja i putovanja koji su isključivo povezani s provedbom aktivnosti istraživanja i razvoja vezanih uz Projekt);</t>
    </r>
    <r>
      <rPr>
        <b/>
        <sz val="10"/>
        <rFont val="Times New Roman"/>
        <family val="1"/>
      </rPr>
      <t xml:space="preserve">
</t>
    </r>
    <r>
      <rPr>
        <i/>
        <sz val="10"/>
        <rFont val="Times New Roman"/>
        <family val="1"/>
      </rPr>
      <t>Intenziteti potpora za ostale troškove prihvatljive za financiranje se izračunavaju na način da se primjeni intenzitet potpore prema kategoriji istraživanja i razvoja</t>
    </r>
  </si>
  <si>
    <r>
      <t>4.Troškovi amortizacije instrumenata i opreme,</t>
    </r>
    <r>
      <rPr>
        <sz val="10"/>
        <rFont val="Times New Roman"/>
        <family val="1"/>
      </rPr>
      <t xml:space="preserve">u opsegu i u razdoblju u kojem se upotrebljavaju za projekt. Ako se ti instrumenti i oprema ne upotrebljavaju za projekt tijekom čitavog njihova vijeka trajanja, prihvatljivim troškovima smatraju se, u skladu s općeprihvaćenim računovodstvenim načelima, samo troškovi amortizacije nastali u razdoblju trajanja projekta, te javna bespovratna sredstva nisu doprinijela stjecanju takve amortizirane imovine. 
• Navedena trajna materijalna imovina izravno se koristi za projekte; i
• Javna bespovratna sredstva nisu doprinijela stjecanju takve amortizirane imovine; i
• Iznos izdataka propisno je opravdan pratećom dokumentacijom koja ima istu dokaznu vrijednost kao i računi za prihvatljive troškove kada se nadoknađuju u obliku nadoknade prihvatljivih troškova, nastalih i plaćenih; i
• Troškovi amortizacije se odnose isključivo na razdoblje potpore projektu (razdoblje provedbe projekta); i
• Troškovi amortizacije izračunavaju se u skladu s relevantnim nacionalnim računovodstvenim pravilima i računovodstvenom politikom korisnika, a dokumentacija koja pokazuje kako su troškovi amortizacije izračunati i kako se moraju evidentirati mora se čuvati 53. stavka 1. točke (a) Uredbe (EU) 2021/1060; i
• Troškovi amortizacije alociraju se proporcionalno korištenju dugotrajne imovine; i
• Troškovi amortizacije temelje se na izvornom trošku, te ne uključuju dodatne troškove (kao što su trošak dostave i instalacije). 
Udio troškova amortizacije instrumenata i opreme Znanstveno-istraživačke organizacija kao partnera na projektu može iznositi maksimalno 50% ukupno prihvatljivih troškova tog partnera.
Napomena: nije prihvatljiv trošak amortizacije za opremu nabavljenu u okviru potpore za ulaganja u infrastrukturu za testiranje i eksperimentiranje temeljem članka 26a Uredbe o skupnom izuzeću. </t>
    </r>
  </si>
  <si>
    <r>
      <t xml:space="preserve">5.Troškovi istraživanja koje se provodi na temelju ugovora, znanja i patenata </t>
    </r>
    <r>
      <rPr>
        <sz val="10"/>
        <rFont val="Times New Roman"/>
        <family val="1"/>
      </rPr>
      <t xml:space="preserve">koji se pribavljaju ili licencijom ustupaju od drugih strana po tržišnim uvjetima  mogu iznositi maksimalno 25 % ukupno prihvatljivih troškova .
Intenziteti potpora za troškove ugovornih istraživanja, znanja i patenata se izračunavaju na način da se primjeni intenzitet potpore prema kategoriji istraživanja i razvoja.
</t>
    </r>
    <r>
      <rPr>
        <b/>
        <sz val="10"/>
        <rFont val="Times New Roman"/>
        <family val="1"/>
      </rPr>
      <t>Troškovi savjetodavnih i sličnih usluga</t>
    </r>
    <r>
      <rPr>
        <sz val="10"/>
        <rFont val="Times New Roman"/>
        <family val="1"/>
      </rPr>
      <t xml:space="preserve"> koje se upotrebljavaju isključivo za projekt. Prihvatljivi su troškovi savjetovanja (konzalting, pomoć i usavršavanje u područjima prijenosa znanja, stjecanja, zaštite i iskorištavanja nematerijalne imovine). Troškovi službenih pristojbi koje se plaćaju nacionalnim ili nadnacionalnim uredima za zaštitu intelektualnog vlasništva (DZIV, EPO, WIPO, i sl.) te koje nastaju tijekom podnošenja, ispitivanja, održavanja, usvajanja prava, te  po priznanju prava nisu prihvatljivi.</t>
    </r>
  </si>
  <si>
    <r>
      <t xml:space="preserve">6. Ostali troškovi prihvatljivi za financiranje uz primjenu fiksne stope od 40% (OPCIJA 2) – </t>
    </r>
    <r>
      <rPr>
        <sz val="10"/>
        <rFont val="Times New Roman"/>
        <family val="1"/>
      </rPr>
      <t>financiranje ostalih troškova uz primjenu fiksnih stopa za troškove koji nisu troškovi osoblja nastali izravno kao posljedica provedbe projekta kod prijavitelja/partnera izračunavaju se primjenom fiksne stope od 40% prihvatljivih izravnih troškova osoblja  bez potrebe da se vrši računanje radi utvrđivanja važeće stope, sukladno članku 68. (b) Uredbe (EU) br. 1303/2013 i izmjene iste (Uredba (EU, EURATOM) 2018/1046).</t>
    </r>
  </si>
  <si>
    <r>
      <t xml:space="preserve">7. PDV NEPOVRATIV (UVJETNO PRIHVATLJIV)
</t>
    </r>
    <r>
      <rPr>
        <sz val="10"/>
        <rFont val="Times New Roman"/>
        <family val="1"/>
      </rPr>
      <t>- uvjetno prihvatljiv u skladu s Pravilima o prihvatljivosti troškova (Prilog 8.) 
- PDV na prihvatljive troškove za koje prijavitelj ne može osigurati njegov povrat i koji plaća korisnik koji nije neoporeziva osoba definirana u članku 13, Stavku l. Prvom podstavku Direktive Vijeća br. 2006/112/EZ od 28. studenoga 2006. o zajedničkom sustavu PDV-a (prijavitelj i partner dostavljaju izjavu kojom traže PDV kao prihvatljiv trošak a iz koje je vidljivo da nemaju pravo na povrat, po kojoj osnovi te za koje troškove).</t>
    </r>
  </si>
  <si>
    <r>
      <rPr>
        <b/>
        <sz val="10"/>
        <rFont val="Times New Roman"/>
        <family val="1"/>
      </rPr>
      <t xml:space="preserve">** </t>
    </r>
    <r>
      <rPr>
        <sz val="10"/>
        <rFont val="Times New Roman"/>
        <family val="1"/>
      </rPr>
      <t xml:space="preserve">Intenziteti potpora za kategoriju ostali troškovi prihvatljivi za financiranje uz primjenu fiksne stope od 40% se izračunavaju na način da se primjeni intenzitet potpore prema kategoriji istraživanja i razvoja.
Ostali troškovi prihvatljivi za financiranje uz primjenu fiksne stope od 40% se upisuju ukoliko se prijavitelj odlučio za obračun prihvatljivih troškova sukladno točki 2.10., poddočki II. OPCIJA 2. Prihvatljive kategorije  troškova temeljene na izračunu pojednostavljene metode financiranja uz primjenu fiksne stope od 40% Uputa za prijavitelje.
</t>
    </r>
    <r>
      <rPr>
        <b/>
        <sz val="10"/>
        <rFont val="Times New Roman"/>
        <family val="1"/>
      </rPr>
      <t>NAPOMENA: Kod pripreme projektnog prijedloga, tj. proračuna projekta, prijavitelj mora odabrati između dviju predloženih opcija pod točkama I. ili II. odnosno odlučiti da li Ostale troškove investicije želi potraživati temeljem stvarnih iznosa ili temeljem pojednostavljene metode financiranja uz primjenu fiksne stope od 40%. Nije dozvoljeno kombiniranje predloženih opcija.
Ukoliko se prijavitelj odluči za obračun troškova sukladno Opciji 2. u radnom listu Obrazloženje troškova potrebno je obrazložti svaki pojedini trošak koji ulazi u obračun troškova po ovoj opciji i povezati ga sa vrstom istraživanja planiranog u Projektu kojoj pripada navedeni trošak.</t>
    </r>
  </si>
  <si>
    <r>
      <rPr>
        <b/>
        <sz val="10"/>
        <color theme="1"/>
        <rFont val="Times New Roman"/>
        <family val="1"/>
      </rPr>
      <t>NAPOMENA:</t>
    </r>
    <r>
      <rPr>
        <sz val="10"/>
        <color theme="1"/>
        <rFont val="Times New Roman"/>
        <family val="1"/>
      </rPr>
      <t xml:space="preserve"> Neizravni troškovi po fiksnoj stopi do visine od 15 % </t>
    </r>
    <r>
      <rPr>
        <b/>
        <sz val="10"/>
        <color theme="1"/>
        <rFont val="Times New Roman"/>
        <family val="1"/>
      </rPr>
      <t>se obračunavaju automatski na troškove osoblja.</t>
    </r>
    <r>
      <rPr>
        <sz val="10"/>
        <color theme="1"/>
        <rFont val="Times New Roman"/>
        <family val="1"/>
      </rPr>
      <t xml:space="preserve"> U slučaju da ne koristite neizravne troškove, potrebno je ručno izbrisati unose u pripadajućem retku u listovima "PT za INDUSTRIJSKO ISTRAŽIVANJE" i "PT za EKSPERIMENTALNI RAZVOJ". </t>
    </r>
  </si>
  <si>
    <r>
      <rPr>
        <b/>
        <sz val="10"/>
        <color theme="1"/>
        <rFont val="Times New Roman"/>
        <family val="1"/>
      </rPr>
      <t>NAPOMENA:</t>
    </r>
    <r>
      <rPr>
        <sz val="10"/>
        <color theme="1"/>
        <rFont val="Times New Roman"/>
        <family val="1"/>
      </rPr>
      <t xml:space="preserve"> Primjena fiksne stope od 40% prihvatljivih izravnih troškova osoblja za preostale troškove  (OPCIJA 2) </t>
    </r>
    <r>
      <rPr>
        <b/>
        <sz val="10"/>
        <color theme="1"/>
        <rFont val="Times New Roman"/>
        <family val="1"/>
      </rPr>
      <t>se obračunava automatski na troškove osoblja.</t>
    </r>
    <r>
      <rPr>
        <sz val="10"/>
        <color theme="1"/>
        <rFont val="Times New Roman"/>
        <family val="1"/>
      </rPr>
      <t xml:space="preserve"> U slučaju da ne koristite OPCIJU 2, potrebno je ručno izbrisati unose u pripadajućem retku u listovima "PT za INDUSTRIJSKO ISTRAŽIVANJE" i "PT za EKSPERIMENTALNI RAZVOJ".</t>
    </r>
    <r>
      <rPr>
        <b/>
        <sz val="10"/>
        <color theme="1"/>
        <rFont val="Times New Roman"/>
        <family val="1"/>
      </rPr>
      <t xml:space="preserve"> U slučaju da koristite OPCIJU 2, potrebno je popuniti proračun samo za troškove osoblja.</t>
    </r>
  </si>
  <si>
    <t xml:space="preserve">PARTNER JE ODGOVORAN ZA IZNOSE NAVEDENE U PRORAČUNU TE DA SVI PRIHVATLJIVI TROŠKOVI I METODE OBRAČUNA TROŠKOVA BUDU U SKLADU S ODREDBAMA POZIVA. PARTNER JE DUŽAN PROVJERITI SVE IZNOSE BEZ OBZIRA NA POSTOJEĆE FORMULE U OBRASCU 10. </t>
  </si>
  <si>
    <t>34. Ostali troškovi koji ne spadaju u kategorije prihvatljivih troškova</t>
  </si>
  <si>
    <t>Udio regionalne potpore u projektu može iznositi najviše 30 % prihvatljivih troškova.</t>
  </si>
  <si>
    <t>POZIV NA DODJELU BESPOVRATNIH SREDSTAVA</t>
  </si>
  <si>
    <t>1.1. Izračun se vrši primjenom standardnih veličina jediničnog troška sukladno čl. 55. stavku 2. (b)  Uredbe (EU) br.2021/1060. Ako je ugovorom o radu točno određena mjesečna svota kao plaća djelatnika (tzv. fiksna plaća) za puno radno vrijeme od četrdeset sati tjedno, kao prosječni broj sati tj. djelitelj, na temelju uobičajenih računovodstvenih praksi, uzima se prosjek Fonda sati za 2025. godinu, izuzev sati koje se odnose na državne blagdane i godišnji odmor (minimalna zakonska obveza). Temeljem ovog izračuna djelitelj je broj 153. U slučaju da osoba radi u nepunom radnom vremenu (npr. ako je osoba zaposlena na nepuno radno vrijeme od 4 sata dnevno, izračun troškova se provodi na način da se dokumentirani mjesečni bruto 2 iznos troška plaće djelatnika podijeli sa 76,5 sati; (153*50% radnog vremena = 76,5  sati kao temelj za izračun). 
Bruto iznosi troškova plaća izračunavaju sukladno opisanom u Prilogu 9. Metodologija obračuna troškova prema PMF metodi.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</si>
</sst>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k_n"/>
  </numFmts>
  <fonts count="29" x14ac:knownFonts="1">
    <font>
      <sz val="11"/>
      <color theme="1"/>
      <name val="Aptos Narrow"/>
      <family val="2"/>
      <charset val="238"/>
      <scheme val="minor"/>
    </font>
    <font>
      <b/>
      <sz val="10"/>
      <color theme="1"/>
      <name val="Times New Roman"/>
      <family val="1"/>
    </font>
    <font>
      <sz val="9"/>
      <color theme="1"/>
      <name val="Times New Roman"/>
      <family val="1"/>
    </font>
    <font>
      <b/>
      <sz val="11"/>
      <color theme="1"/>
      <name val="Times New Roman"/>
      <family val="1"/>
    </font>
    <font>
      <b/>
      <i/>
      <sz val="10"/>
      <color theme="1"/>
      <name val="Times New Roman"/>
      <family val="1"/>
    </font>
    <font>
      <sz val="10"/>
      <color theme="1"/>
      <name val="Times New Roman"/>
      <family val="1"/>
    </font>
    <font>
      <b/>
      <sz val="12"/>
      <color theme="1"/>
      <name val="Times New Roman"/>
      <family val="1"/>
    </font>
    <font>
      <b/>
      <sz val="14"/>
      <color rgb="FFFF0000"/>
      <name val="Times New Roman"/>
      <family val="1"/>
    </font>
    <font>
      <b/>
      <sz val="12"/>
      <color rgb="FFFF0000"/>
      <name val="Times New Roman"/>
      <family val="1"/>
    </font>
    <font>
      <b/>
      <sz val="10"/>
      <color rgb="FFFF0000"/>
      <name val="Times New Roman"/>
      <family val="1"/>
    </font>
    <font>
      <i/>
      <sz val="9"/>
      <color theme="1"/>
      <name val="Times New Roman"/>
      <family val="1"/>
    </font>
    <font>
      <sz val="12"/>
      <color theme="1"/>
      <name val="Times New Roman"/>
      <family val="1"/>
    </font>
    <font>
      <sz val="9"/>
      <name val="Times New Roman"/>
      <family val="1"/>
    </font>
    <font>
      <b/>
      <i/>
      <sz val="9"/>
      <name val="Times New Roman"/>
      <family val="1"/>
    </font>
    <font>
      <i/>
      <sz val="9"/>
      <name val="Times New Roman"/>
      <family val="1"/>
    </font>
    <font>
      <b/>
      <sz val="11"/>
      <name val="Times New Roman"/>
      <family val="1"/>
    </font>
    <font>
      <b/>
      <sz val="10"/>
      <name val="Times New Roman"/>
      <family val="1"/>
    </font>
    <font>
      <sz val="10"/>
      <name val="Times New Roman"/>
      <family val="1"/>
    </font>
    <font>
      <sz val="10"/>
      <color rgb="FFFF0000"/>
      <name val="Times New Roman"/>
      <family val="1"/>
    </font>
    <font>
      <sz val="11"/>
      <name val="Times New Roman"/>
      <family val="1"/>
    </font>
    <font>
      <b/>
      <sz val="12"/>
      <name val="Times New Roman"/>
      <family val="1"/>
    </font>
    <font>
      <b/>
      <sz val="9"/>
      <name val="Times New Roman"/>
      <family val="1"/>
    </font>
    <font>
      <b/>
      <i/>
      <sz val="10"/>
      <name val="Times New Roman"/>
      <family val="1"/>
    </font>
    <font>
      <i/>
      <sz val="10"/>
      <name val="Times New Roman"/>
      <family val="1"/>
    </font>
    <font>
      <i/>
      <sz val="10"/>
      <color theme="1"/>
      <name val="Times New Roman"/>
      <family val="1"/>
    </font>
    <font>
      <sz val="9"/>
      <color theme="1"/>
      <name val="Verdana"/>
      <family val="2"/>
    </font>
    <font>
      <sz val="10"/>
      <color rgb="FF00B050"/>
      <name val="Times New Roman"/>
      <family val="1"/>
    </font>
    <font>
      <sz val="11"/>
      <name val="Aptos Narrow"/>
      <family val="2"/>
      <charset val="238"/>
      <scheme val="minor"/>
    </font>
    <font>
      <b/>
      <sz val="11"/>
      <color rgb="FFFF0000"/>
      <name val="Aptos Narrow"/>
      <family val="2"/>
      <scheme val="minor"/>
    </font>
  </fonts>
  <fills count="16">
    <fill>
      <patternFill patternType="none"/>
    </fill>
    <fill>
      <patternFill patternType="gray125"/>
    </fill>
    <fill>
      <patternFill patternType="solid">
        <fgColor theme="4" tint="0.79998168889431442"/>
        <bgColor indexed="64"/>
      </patternFill>
    </fill>
    <fill>
      <patternFill patternType="solid">
        <fgColor theme="3" tint="0.59999389629810485"/>
        <bgColor indexed="64"/>
      </patternFill>
    </fill>
    <fill>
      <patternFill patternType="solid">
        <fgColor them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3" tint="0.79998168889431442"/>
        <bgColor indexed="64"/>
      </patternFill>
    </fill>
    <fill>
      <patternFill patternType="solid">
        <fgColor rgb="FF99FFCC"/>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3" tint="0.499984740745262"/>
        <bgColor indexed="64"/>
      </patternFill>
    </fill>
    <fill>
      <patternFill patternType="solid">
        <fgColor theme="6" tint="0.59999389629810485"/>
        <bgColor indexed="64"/>
      </patternFill>
    </fill>
  </fills>
  <borders count="60">
    <border>
      <left/>
      <right/>
      <top/>
      <bottom/>
      <diagonal/>
    </border>
    <border>
      <left style="medium">
        <color indexed="64"/>
      </left>
      <right style="medium">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dashed">
        <color indexed="64"/>
      </right>
      <top style="medium">
        <color indexed="64"/>
      </top>
      <bottom/>
      <diagonal/>
    </border>
    <border>
      <left style="dashed">
        <color indexed="64"/>
      </left>
      <right style="dashed">
        <color indexed="64"/>
      </right>
      <top style="medium">
        <color indexed="64"/>
      </top>
      <bottom/>
      <diagonal/>
    </border>
    <border>
      <left style="dashed">
        <color indexed="64"/>
      </left>
      <right style="dashed">
        <color indexed="64"/>
      </right>
      <top/>
      <bottom style="dashed">
        <color indexed="64"/>
      </bottom>
      <diagonal/>
    </border>
    <border>
      <left style="dashed">
        <color indexed="64"/>
      </left>
      <right style="medium">
        <color indexed="64"/>
      </right>
      <top style="medium">
        <color indexed="64"/>
      </top>
      <bottom/>
      <diagonal/>
    </border>
    <border>
      <left style="medium">
        <color indexed="64"/>
      </left>
      <right style="medium">
        <color indexed="64"/>
      </right>
      <top/>
      <bottom style="dashed">
        <color indexed="64"/>
      </bottom>
      <diagonal/>
    </border>
    <border>
      <left style="medium">
        <color indexed="64"/>
      </left>
      <right style="dashed">
        <color indexed="64"/>
      </right>
      <top/>
      <bottom style="dashed">
        <color indexed="64"/>
      </bottom>
      <diagonal/>
    </border>
    <border>
      <left style="dashed">
        <color indexed="64"/>
      </left>
      <right style="medium">
        <color indexed="64"/>
      </right>
      <top/>
      <bottom style="dashed">
        <color indexed="64"/>
      </bottom>
      <diagonal/>
    </border>
    <border>
      <left style="medium">
        <color indexed="64"/>
      </left>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medium">
        <color indexed="64"/>
      </right>
      <top style="dashed">
        <color indexed="64"/>
      </top>
      <bottom/>
      <diagonal/>
    </border>
    <border>
      <left style="medium">
        <color indexed="64"/>
      </left>
      <right/>
      <top style="dashed">
        <color indexed="64"/>
      </top>
      <bottom style="dashed">
        <color indexed="64"/>
      </bottom>
      <diagonal/>
    </border>
    <border>
      <left style="dashed">
        <color indexed="64"/>
      </left>
      <right/>
      <top style="dashed">
        <color indexed="64"/>
      </top>
      <bottom style="dash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ashed">
        <color indexed="64"/>
      </right>
      <top style="dashed">
        <color indexed="64"/>
      </top>
      <bottom/>
      <diagonal/>
    </border>
    <border>
      <left style="dashed">
        <color indexed="64"/>
      </left>
      <right/>
      <top style="dashed">
        <color indexed="64"/>
      </top>
      <bottom/>
      <diagonal/>
    </border>
    <border>
      <left style="dotted">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dashed">
        <color indexed="64"/>
      </left>
      <right style="dashed">
        <color indexed="64"/>
      </right>
      <top/>
      <bottom style="dotted">
        <color indexed="64"/>
      </bottom>
      <diagonal/>
    </border>
    <border>
      <left style="dashed">
        <color indexed="64"/>
      </left>
      <right style="medium">
        <color indexed="64"/>
      </right>
      <top/>
      <bottom style="dotted">
        <color indexed="64"/>
      </bottom>
      <diagonal/>
    </border>
    <border>
      <left style="dashed">
        <color indexed="64"/>
      </left>
      <right style="dashed">
        <color indexed="64"/>
      </right>
      <top style="dotted">
        <color indexed="64"/>
      </top>
      <bottom style="dotted">
        <color indexed="64"/>
      </bottom>
      <diagonal/>
    </border>
    <border>
      <left style="dashed">
        <color indexed="64"/>
      </left>
      <right style="medium">
        <color indexed="64"/>
      </right>
      <top style="dotted">
        <color indexed="64"/>
      </top>
      <bottom style="dott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dashed">
        <color indexed="64"/>
      </left>
      <right style="medium">
        <color indexed="64"/>
      </right>
      <top style="dashed">
        <color indexed="64"/>
      </top>
      <bottom style="dashed">
        <color indexed="64"/>
      </bottom>
      <diagonal/>
    </border>
    <border>
      <left style="medium">
        <color indexed="64"/>
      </left>
      <right style="dashed">
        <color indexed="64"/>
      </right>
      <top style="medium">
        <color indexed="64"/>
      </top>
      <bottom style="dashed">
        <color indexed="64"/>
      </bottom>
      <diagonal/>
    </border>
    <border>
      <left/>
      <right style="dashed">
        <color indexed="64"/>
      </right>
      <top style="medium">
        <color indexed="64"/>
      </top>
      <bottom style="dashed">
        <color indexed="64"/>
      </bottom>
      <diagonal/>
    </border>
    <border>
      <left style="dashed">
        <color indexed="64"/>
      </left>
      <right style="dashed">
        <color indexed="64"/>
      </right>
      <top style="medium">
        <color indexed="64"/>
      </top>
      <bottom style="dashed">
        <color indexed="64"/>
      </bottom>
      <diagonal/>
    </border>
    <border>
      <left style="dashed">
        <color indexed="64"/>
      </left>
      <right style="medium">
        <color indexed="64"/>
      </right>
      <top style="medium">
        <color indexed="64"/>
      </top>
      <bottom style="dashed">
        <color indexed="64"/>
      </bottom>
      <diagonal/>
    </border>
    <border>
      <left/>
      <right style="dashed">
        <color indexed="64"/>
      </right>
      <top style="dashed">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dashed">
        <color indexed="64"/>
      </left>
      <right style="dashed">
        <color indexed="64"/>
      </right>
      <top/>
      <bottom/>
      <diagonal/>
    </border>
    <border>
      <left style="dashed">
        <color indexed="64"/>
      </left>
      <right style="medium">
        <color indexed="64"/>
      </right>
      <top/>
      <bottom/>
      <diagonal/>
    </border>
    <border>
      <left style="dotted">
        <color indexed="64"/>
      </left>
      <right style="dotted">
        <color indexed="64"/>
      </right>
      <top/>
      <bottom style="dotted">
        <color indexed="64"/>
      </bottom>
      <diagonal/>
    </border>
    <border>
      <left style="dotted">
        <color indexed="64"/>
      </left>
      <right style="medium">
        <color indexed="64"/>
      </right>
      <top/>
      <bottom style="dotted">
        <color indexed="64"/>
      </bottom>
      <diagonal/>
    </border>
    <border>
      <left style="dashed">
        <color indexed="64"/>
      </left>
      <right style="dashed">
        <color indexed="64"/>
      </right>
      <top style="dotted">
        <color indexed="64"/>
      </top>
      <bottom style="dashed">
        <color indexed="64"/>
      </bottom>
      <diagonal/>
    </border>
    <border>
      <left style="dashed">
        <color indexed="64"/>
      </left>
      <right style="medium">
        <color indexed="64"/>
      </right>
      <top style="dotted">
        <color indexed="64"/>
      </top>
      <bottom style="dashed">
        <color indexed="64"/>
      </bottom>
      <diagonal/>
    </border>
  </borders>
  <cellStyleXfs count="2">
    <xf numFmtId="0" fontId="0" fillId="0" borderId="0"/>
    <xf numFmtId="0" fontId="25" fillId="0" borderId="0"/>
  </cellStyleXfs>
  <cellXfs count="269">
    <xf numFmtId="0" fontId="0" fillId="0" borderId="0" xfId="0"/>
    <xf numFmtId="0" fontId="1" fillId="2" borderId="1" xfId="0" applyFont="1" applyFill="1" applyBorder="1" applyAlignment="1">
      <alignment horizontal="left"/>
    </xf>
    <xf numFmtId="0" fontId="2" fillId="2" borderId="0" xfId="0" applyFont="1" applyFill="1"/>
    <xf numFmtId="0" fontId="2" fillId="2" borderId="0" xfId="0" applyFont="1" applyFill="1" applyAlignment="1">
      <alignment horizontal="right"/>
    </xf>
    <xf numFmtId="0" fontId="2" fillId="0" borderId="0" xfId="0" applyFont="1"/>
    <xf numFmtId="0" fontId="2" fillId="0" borderId="0" xfId="0" applyFont="1" applyAlignment="1">
      <alignment horizontal="right"/>
    </xf>
    <xf numFmtId="0" fontId="3" fillId="3" borderId="0" xfId="0" applyFont="1" applyFill="1" applyProtection="1">
      <protection locked="0"/>
    </xf>
    <xf numFmtId="0" fontId="2" fillId="3" borderId="0" xfId="0" applyFont="1" applyFill="1"/>
    <xf numFmtId="0" fontId="3" fillId="0" borderId="0" xfId="0" applyFont="1" applyProtection="1">
      <protection locked="0"/>
    </xf>
    <xf numFmtId="0" fontId="4" fillId="0" borderId="0" xfId="0" applyFont="1"/>
    <xf numFmtId="0" fontId="1" fillId="0" borderId="0" xfId="0" applyFont="1" applyAlignment="1">
      <alignment horizontal="center"/>
    </xf>
    <xf numFmtId="0" fontId="3" fillId="0" borderId="0" xfId="0" applyFont="1"/>
    <xf numFmtId="0" fontId="1" fillId="0" borderId="0" xfId="0" applyFont="1"/>
    <xf numFmtId="0" fontId="5" fillId="0" borderId="0" xfId="0" applyFont="1"/>
    <xf numFmtId="0" fontId="5" fillId="0" borderId="0" xfId="0" applyFont="1" applyAlignment="1">
      <alignment horizontal="right"/>
    </xf>
    <xf numFmtId="0" fontId="1" fillId="0" borderId="2" xfId="0" applyFont="1" applyBorder="1"/>
    <xf numFmtId="0" fontId="5" fillId="5" borderId="4" xfId="0" applyFont="1" applyFill="1" applyBorder="1"/>
    <xf numFmtId="0" fontId="5" fillId="5"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3" xfId="0" applyFont="1" applyBorder="1"/>
    <xf numFmtId="0" fontId="6" fillId="0" borderId="3" xfId="0" applyFont="1" applyBorder="1"/>
    <xf numFmtId="0" fontId="1" fillId="0" borderId="3" xfId="0" applyFont="1" applyBorder="1"/>
    <xf numFmtId="0" fontId="7" fillId="0" borderId="3" xfId="0" applyFont="1" applyBorder="1" applyAlignment="1" applyProtection="1">
      <alignment horizontal="center"/>
      <protection locked="0"/>
    </xf>
    <xf numFmtId="0" fontId="5" fillId="0" borderId="3" xfId="0" applyFont="1" applyBorder="1" applyAlignment="1">
      <alignment wrapText="1"/>
    </xf>
    <xf numFmtId="0" fontId="10" fillId="0" borderId="0" xfId="0" applyFont="1" applyAlignment="1">
      <alignment vertical="center"/>
    </xf>
    <xf numFmtId="0" fontId="1" fillId="0" borderId="0" xfId="0" applyFont="1" applyAlignment="1">
      <alignment vertical="center"/>
    </xf>
    <xf numFmtId="0" fontId="5" fillId="7" borderId="7" xfId="0" applyFont="1" applyFill="1" applyBorder="1" applyAlignment="1">
      <alignment vertical="center" wrapText="1"/>
    </xf>
    <xf numFmtId="0" fontId="5" fillId="7" borderId="8" xfId="0" applyFont="1" applyFill="1" applyBorder="1" applyAlignment="1">
      <alignment vertical="center" wrapText="1"/>
    </xf>
    <xf numFmtId="0" fontId="1" fillId="0" borderId="1" xfId="0" applyFont="1" applyBorder="1" applyAlignment="1">
      <alignment vertical="center" wrapText="1"/>
    </xf>
    <xf numFmtId="0" fontId="1" fillId="0" borderId="9" xfId="0" applyFont="1" applyBorder="1" applyAlignment="1">
      <alignment vertical="center" wrapText="1"/>
    </xf>
    <xf numFmtId="0" fontId="4" fillId="0" borderId="10" xfId="0" applyFont="1" applyBorder="1" applyAlignment="1">
      <alignment horizontal="left" vertical="center" wrapText="1"/>
    </xf>
    <xf numFmtId="9" fontId="5" fillId="0" borderId="11" xfId="0" applyNumberFormat="1" applyFont="1" applyBorder="1" applyAlignment="1">
      <alignment horizontal="center" vertical="center" wrapText="1"/>
    </xf>
    <xf numFmtId="0" fontId="5" fillId="0" borderId="10" xfId="0" applyFont="1" applyBorder="1" applyAlignment="1">
      <alignment horizontal="left" vertical="center" wrapText="1"/>
    </xf>
    <xf numFmtId="0" fontId="5" fillId="0" borderId="1" xfId="0" applyFont="1" applyBorder="1" applyAlignment="1">
      <alignment horizontal="left" vertical="center" wrapText="1"/>
    </xf>
    <xf numFmtId="9" fontId="5" fillId="0" borderId="12" xfId="0" applyNumberFormat="1" applyFont="1" applyBorder="1" applyAlignment="1">
      <alignment horizontal="center" vertical="center" wrapText="1"/>
    </xf>
    <xf numFmtId="9" fontId="5" fillId="0" borderId="10" xfId="0" applyNumberFormat="1" applyFont="1" applyBorder="1" applyAlignment="1">
      <alignment horizontal="center" vertical="center" wrapText="1"/>
    </xf>
    <xf numFmtId="0" fontId="5" fillId="0" borderId="11" xfId="0" applyFont="1" applyBorder="1" applyAlignment="1">
      <alignment horizontal="center" vertical="center" wrapText="1"/>
    </xf>
    <xf numFmtId="0" fontId="1" fillId="0" borderId="10" xfId="0" applyFont="1" applyBorder="1" applyAlignment="1">
      <alignment vertical="center" wrapText="1"/>
    </xf>
    <xf numFmtId="0" fontId="11" fillId="0" borderId="0" xfId="0" applyFont="1"/>
    <xf numFmtId="0" fontId="6" fillId="0" borderId="0" xfId="0" applyFont="1" applyAlignment="1">
      <alignment horizontal="left" vertical="center" wrapText="1"/>
    </xf>
    <xf numFmtId="9" fontId="8" fillId="0" borderId="0" xfId="0" applyNumberFormat="1" applyFont="1" applyAlignment="1" applyProtection="1">
      <alignment horizontal="center" vertical="center"/>
      <protection locked="0"/>
    </xf>
    <xf numFmtId="0" fontId="6" fillId="0" borderId="3" xfId="0" applyFont="1" applyBorder="1" applyAlignment="1">
      <alignment horizontal="left" vertical="center" wrapText="1"/>
    </xf>
    <xf numFmtId="0" fontId="1" fillId="0" borderId="3" xfId="0" applyFont="1" applyBorder="1" applyAlignment="1">
      <alignment vertical="center" wrapText="1"/>
    </xf>
    <xf numFmtId="0" fontId="12" fillId="0" borderId="0" xfId="0" applyFont="1" applyProtection="1">
      <protection locked="0"/>
    </xf>
    <xf numFmtId="0" fontId="13" fillId="0" borderId="0" xfId="0" applyFont="1" applyAlignment="1">
      <alignment vertical="center"/>
    </xf>
    <xf numFmtId="0" fontId="14" fillId="0" borderId="0" xfId="0" applyFont="1"/>
    <xf numFmtId="0" fontId="15" fillId="0" borderId="14" xfId="0" applyFont="1" applyBorder="1" applyAlignment="1">
      <alignment horizontal="center" wrapText="1"/>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9" fontId="9" fillId="0" borderId="18" xfId="0" applyNumberFormat="1" applyFont="1" applyBorder="1" applyAlignment="1">
      <alignment horizontal="center" vertical="center" wrapText="1"/>
    </xf>
    <xf numFmtId="0" fontId="16" fillId="0" borderId="22" xfId="0" applyFont="1" applyBorder="1" applyAlignment="1" applyProtection="1">
      <alignment horizontal="center" vertical="center" wrapText="1"/>
      <protection locked="0"/>
    </xf>
    <xf numFmtId="0" fontId="16" fillId="8" borderId="23" xfId="0" applyFont="1" applyFill="1" applyBorder="1" applyAlignment="1">
      <alignment horizontal="justify" vertical="top" wrapText="1"/>
    </xf>
    <xf numFmtId="4" fontId="16" fillId="8" borderId="24" xfId="0" applyNumberFormat="1" applyFont="1" applyFill="1" applyBorder="1" applyAlignment="1" applyProtection="1">
      <alignment horizontal="right" wrapText="1"/>
      <protection locked="0"/>
    </xf>
    <xf numFmtId="4" fontId="16" fillId="8" borderId="25" xfId="0" applyNumberFormat="1" applyFont="1" applyFill="1" applyBorder="1" applyAlignment="1" applyProtection="1">
      <alignment horizontal="right" wrapText="1"/>
      <protection locked="0"/>
    </xf>
    <xf numFmtId="4" fontId="16" fillId="8" borderId="26" xfId="0" applyNumberFormat="1" applyFont="1" applyFill="1" applyBorder="1" applyAlignment="1" applyProtection="1">
      <alignment horizontal="right" wrapText="1"/>
      <protection locked="0"/>
    </xf>
    <xf numFmtId="4" fontId="16" fillId="8" borderId="27" xfId="0" applyNumberFormat="1" applyFont="1" applyFill="1" applyBorder="1" applyAlignment="1" applyProtection="1">
      <alignment horizontal="right" wrapText="1"/>
      <protection locked="0"/>
    </xf>
    <xf numFmtId="1" fontId="17" fillId="0" borderId="28" xfId="0" applyNumberFormat="1" applyFont="1" applyBorder="1" applyAlignment="1">
      <alignment horizontal="left" vertical="top" wrapText="1"/>
    </xf>
    <xf numFmtId="4" fontId="17" fillId="0" borderId="24" xfId="0" applyNumberFormat="1" applyFont="1" applyBorder="1" applyAlignment="1" applyProtection="1">
      <alignment horizontal="right" wrapText="1"/>
      <protection locked="0"/>
    </xf>
    <xf numFmtId="4" fontId="17" fillId="0" borderId="25" xfId="0" applyNumberFormat="1" applyFont="1" applyBorder="1" applyAlignment="1" applyProtection="1">
      <alignment horizontal="right" wrapText="1"/>
      <protection locked="0"/>
    </xf>
    <xf numFmtId="4" fontId="17" fillId="0" borderId="29" xfId="0" applyNumberFormat="1" applyFont="1" applyBorder="1" applyAlignment="1" applyProtection="1">
      <alignment horizontal="right" wrapText="1"/>
      <protection locked="0"/>
    </xf>
    <xf numFmtId="4" fontId="17" fillId="0" borderId="30" xfId="0" applyNumberFormat="1" applyFont="1" applyBorder="1" applyAlignment="1" applyProtection="1">
      <alignment horizontal="right" wrapText="1"/>
      <protection locked="0"/>
    </xf>
    <xf numFmtId="4" fontId="17" fillId="0" borderId="31" xfId="0" applyNumberFormat="1" applyFont="1" applyBorder="1" applyAlignment="1" applyProtection="1">
      <alignment horizontal="right" wrapText="1"/>
      <protection locked="0"/>
    </xf>
    <xf numFmtId="0" fontId="16" fillId="9" borderId="28" xfId="0" applyFont="1" applyFill="1" applyBorder="1" applyAlignment="1">
      <alignment vertical="top" wrapText="1"/>
    </xf>
    <xf numFmtId="1" fontId="17" fillId="9" borderId="24" xfId="0" applyNumberFormat="1" applyFont="1" applyFill="1" applyBorder="1" applyAlignment="1">
      <alignment horizontal="right" wrapText="1"/>
    </xf>
    <xf numFmtId="1" fontId="17" fillId="9" borderId="25" xfId="0" applyNumberFormat="1" applyFont="1" applyFill="1" applyBorder="1" applyAlignment="1">
      <alignment horizontal="right" wrapText="1"/>
    </xf>
    <xf numFmtId="4" fontId="17" fillId="9" borderId="29" xfId="0" applyNumberFormat="1" applyFont="1" applyFill="1" applyBorder="1" applyAlignment="1">
      <alignment horizontal="right" wrapText="1"/>
    </xf>
    <xf numFmtId="4" fontId="16" fillId="9" borderId="30" xfId="0" applyNumberFormat="1" applyFont="1" applyFill="1" applyBorder="1" applyAlignment="1">
      <alignment horizontal="right" wrapText="1"/>
    </xf>
    <xf numFmtId="4" fontId="16" fillId="9" borderId="31" xfId="0" applyNumberFormat="1" applyFont="1" applyFill="1" applyBorder="1" applyAlignment="1">
      <alignment horizontal="right" wrapText="1"/>
    </xf>
    <xf numFmtId="0" fontId="16" fillId="8" borderId="28" xfId="0" applyFont="1" applyFill="1" applyBorder="1" applyAlignment="1">
      <alignment vertical="top" wrapText="1"/>
    </xf>
    <xf numFmtId="1" fontId="17" fillId="8" borderId="24" xfId="0" applyNumberFormat="1" applyFont="1" applyFill="1" applyBorder="1" applyAlignment="1">
      <alignment horizontal="right" wrapText="1"/>
    </xf>
    <xf numFmtId="1" fontId="17" fillId="8" borderId="25" xfId="0" applyNumberFormat="1" applyFont="1" applyFill="1" applyBorder="1" applyAlignment="1">
      <alignment horizontal="right" wrapText="1"/>
    </xf>
    <xf numFmtId="4" fontId="17" fillId="8" borderId="29" xfId="0" applyNumberFormat="1" applyFont="1" applyFill="1" applyBorder="1" applyAlignment="1">
      <alignment horizontal="right" wrapText="1"/>
    </xf>
    <xf numFmtId="4" fontId="16" fillId="8" borderId="30" xfId="0" applyNumberFormat="1" applyFont="1" applyFill="1" applyBorder="1" applyAlignment="1">
      <alignment horizontal="right" wrapText="1"/>
    </xf>
    <xf numFmtId="4" fontId="16" fillId="8" borderId="31" xfId="0" applyNumberFormat="1" applyFont="1" applyFill="1" applyBorder="1" applyAlignment="1">
      <alignment horizontal="right" wrapText="1"/>
    </xf>
    <xf numFmtId="1" fontId="17" fillId="0" borderId="26" xfId="0" applyNumberFormat="1" applyFont="1" applyBorder="1" applyAlignment="1">
      <alignment horizontal="right" wrapText="1"/>
    </xf>
    <xf numFmtId="4" fontId="17" fillId="0" borderId="33" xfId="0" applyNumberFormat="1" applyFont="1" applyBorder="1" applyAlignment="1">
      <alignment horizontal="right" wrapText="1"/>
    </xf>
    <xf numFmtId="4" fontId="17" fillId="0" borderId="30" xfId="0" applyNumberFormat="1" applyFont="1" applyBorder="1" applyAlignment="1">
      <alignment horizontal="right" wrapText="1"/>
    </xf>
    <xf numFmtId="0" fontId="16" fillId="9" borderId="23" xfId="0" applyFont="1" applyFill="1" applyBorder="1" applyAlignment="1">
      <alignment vertical="top" wrapText="1"/>
    </xf>
    <xf numFmtId="1" fontId="17" fillId="9" borderId="32" xfId="0" applyNumberFormat="1" applyFont="1" applyFill="1" applyBorder="1" applyAlignment="1">
      <alignment horizontal="right" wrapText="1"/>
    </xf>
    <xf numFmtId="1" fontId="17" fillId="9" borderId="26" xfId="0" applyNumberFormat="1" applyFont="1" applyFill="1" applyBorder="1" applyAlignment="1">
      <alignment horizontal="right" wrapText="1"/>
    </xf>
    <xf numFmtId="4" fontId="17" fillId="9" borderId="33" xfId="0" applyNumberFormat="1" applyFont="1" applyFill="1" applyBorder="1" applyAlignment="1">
      <alignment horizontal="right" wrapText="1"/>
    </xf>
    <xf numFmtId="0" fontId="16" fillId="8" borderId="28" xfId="0" applyFont="1" applyFill="1" applyBorder="1" applyAlignment="1">
      <alignment horizontal="justify" vertical="top" wrapText="1"/>
    </xf>
    <xf numFmtId="0" fontId="16" fillId="0" borderId="28" xfId="0" applyFont="1" applyBorder="1" applyAlignment="1">
      <alignment horizontal="justify" vertical="top" wrapText="1"/>
    </xf>
    <xf numFmtId="1" fontId="17" fillId="0" borderId="24" xfId="0" applyNumberFormat="1" applyFont="1" applyBorder="1" applyAlignment="1">
      <alignment horizontal="right" wrapText="1"/>
    </xf>
    <xf numFmtId="1" fontId="17" fillId="0" borderId="25" xfId="0" applyNumberFormat="1" applyFont="1" applyBorder="1" applyAlignment="1">
      <alignment horizontal="right" wrapText="1"/>
    </xf>
    <xf numFmtId="4" fontId="17" fillId="0" borderId="29" xfId="0" applyNumberFormat="1" applyFont="1" applyBorder="1" applyAlignment="1">
      <alignment horizontal="right" wrapText="1"/>
    </xf>
    <xf numFmtId="4" fontId="17" fillId="8" borderId="30" xfId="0" applyNumberFormat="1" applyFont="1" applyFill="1" applyBorder="1" applyAlignment="1">
      <alignment horizontal="right" wrapText="1"/>
    </xf>
    <xf numFmtId="4" fontId="17" fillId="8" borderId="31" xfId="0" applyNumberFormat="1" applyFont="1" applyFill="1" applyBorder="1" applyAlignment="1">
      <alignment horizontal="right" wrapText="1"/>
    </xf>
    <xf numFmtId="1" fontId="17" fillId="0" borderId="24" xfId="0" applyNumberFormat="1" applyFont="1" applyBorder="1" applyAlignment="1" applyProtection="1">
      <alignment horizontal="right" wrapText="1"/>
      <protection locked="0"/>
    </xf>
    <xf numFmtId="1" fontId="17" fillId="0" borderId="25" xfId="0" applyNumberFormat="1" applyFont="1" applyBorder="1" applyAlignment="1" applyProtection="1">
      <alignment horizontal="right" wrapText="1"/>
      <protection locked="0"/>
    </xf>
    <xf numFmtId="1" fontId="18" fillId="8" borderId="24" xfId="0" applyNumberFormat="1" applyFont="1" applyFill="1" applyBorder="1" applyAlignment="1">
      <alignment horizontal="right" wrapText="1"/>
    </xf>
    <xf numFmtId="1" fontId="18" fillId="8" borderId="25" xfId="0" applyNumberFormat="1" applyFont="1" applyFill="1" applyBorder="1" applyAlignment="1">
      <alignment horizontal="right" wrapText="1"/>
    </xf>
    <xf numFmtId="1" fontId="15" fillId="9" borderId="24" xfId="0" applyNumberFormat="1" applyFont="1" applyFill="1" applyBorder="1" applyAlignment="1">
      <alignment horizontal="left" wrapText="1"/>
    </xf>
    <xf numFmtId="1" fontId="19" fillId="9" borderId="24" xfId="0" applyNumberFormat="1" applyFont="1" applyFill="1" applyBorder="1" applyAlignment="1">
      <alignment horizontal="right" wrapText="1"/>
    </xf>
    <xf numFmtId="1" fontId="19" fillId="9" borderId="25" xfId="0" applyNumberFormat="1" applyFont="1" applyFill="1" applyBorder="1" applyAlignment="1">
      <alignment horizontal="right" wrapText="1"/>
    </xf>
    <xf numFmtId="4" fontId="19" fillId="9" borderId="29" xfId="0" applyNumberFormat="1" applyFont="1" applyFill="1" applyBorder="1" applyAlignment="1">
      <alignment horizontal="right" wrapText="1"/>
    </xf>
    <xf numFmtId="4" fontId="15" fillId="9" borderId="30" xfId="0" applyNumberFormat="1" applyFont="1" applyFill="1" applyBorder="1" applyAlignment="1">
      <alignment horizontal="right" wrapText="1"/>
    </xf>
    <xf numFmtId="4" fontId="15" fillId="9" borderId="31" xfId="0" applyNumberFormat="1" applyFont="1" applyFill="1" applyBorder="1" applyAlignment="1">
      <alignment horizontal="right" wrapText="1"/>
    </xf>
    <xf numFmtId="0" fontId="20" fillId="10" borderId="14" xfId="0" applyFont="1" applyFill="1" applyBorder="1" applyAlignment="1">
      <alignment horizontal="left" vertical="center" wrapText="1"/>
    </xf>
    <xf numFmtId="0" fontId="20" fillId="10" borderId="36" xfId="0" applyFont="1" applyFill="1" applyBorder="1" applyAlignment="1">
      <alignment horizontal="right" vertical="center" wrapText="1"/>
    </xf>
    <xf numFmtId="0" fontId="20" fillId="10" borderId="37" xfId="0" applyFont="1" applyFill="1" applyBorder="1" applyAlignment="1">
      <alignment horizontal="right" vertical="center" wrapText="1"/>
    </xf>
    <xf numFmtId="4" fontId="20" fillId="10" borderId="37" xfId="0" applyNumberFormat="1" applyFont="1" applyFill="1" applyBorder="1" applyAlignment="1">
      <alignment horizontal="right" vertical="center" wrapText="1"/>
    </xf>
    <xf numFmtId="4" fontId="20" fillId="10" borderId="37" xfId="0" applyNumberFormat="1" applyFont="1" applyFill="1" applyBorder="1" applyAlignment="1">
      <alignment horizontal="right" wrapText="1"/>
    </xf>
    <xf numFmtId="4" fontId="20" fillId="10" borderId="38" xfId="0" applyNumberFormat="1" applyFont="1" applyFill="1" applyBorder="1" applyAlignment="1">
      <alignment horizontal="right" wrapText="1"/>
    </xf>
    <xf numFmtId="0" fontId="17" fillId="0" borderId="0" xfId="0" applyFont="1" applyProtection="1">
      <protection locked="0"/>
    </xf>
    <xf numFmtId="0" fontId="16" fillId="0" borderId="0" xfId="0" applyFont="1" applyAlignment="1" applyProtection="1">
      <alignment horizontal="left" vertical="center" wrapText="1"/>
      <protection locked="0"/>
    </xf>
    <xf numFmtId="0" fontId="1" fillId="3" borderId="0" xfId="0" applyFont="1" applyFill="1" applyProtection="1">
      <protection locked="0"/>
    </xf>
    <xf numFmtId="0" fontId="22" fillId="0" borderId="0" xfId="0" applyFont="1" applyAlignment="1">
      <alignment vertical="center"/>
    </xf>
    <xf numFmtId="0" fontId="23" fillId="0" borderId="0" xfId="0" applyFont="1"/>
    <xf numFmtId="0" fontId="16" fillId="0" borderId="14" xfId="0" applyFont="1" applyBorder="1" applyAlignment="1">
      <alignment horizontal="center" wrapText="1"/>
    </xf>
    <xf numFmtId="1" fontId="16" fillId="9" borderId="24" xfId="0" applyNumberFormat="1" applyFont="1" applyFill="1" applyBorder="1" applyAlignment="1">
      <alignment horizontal="left" wrapText="1"/>
    </xf>
    <xf numFmtId="0" fontId="16" fillId="10" borderId="14" xfId="0" applyFont="1" applyFill="1" applyBorder="1" applyAlignment="1">
      <alignment horizontal="left" vertical="center" wrapText="1"/>
    </xf>
    <xf numFmtId="0" fontId="16" fillId="10" borderId="36" xfId="0" applyFont="1" applyFill="1" applyBorder="1" applyAlignment="1">
      <alignment horizontal="right" vertical="center" wrapText="1"/>
    </xf>
    <xf numFmtId="0" fontId="16" fillId="10" borderId="37" xfId="0" applyFont="1" applyFill="1" applyBorder="1" applyAlignment="1">
      <alignment horizontal="right" vertical="center" wrapText="1"/>
    </xf>
    <xf numFmtId="4" fontId="16" fillId="10" borderId="37" xfId="0" applyNumberFormat="1" applyFont="1" applyFill="1" applyBorder="1" applyAlignment="1">
      <alignment horizontal="right" vertical="center" wrapText="1"/>
    </xf>
    <xf numFmtId="4" fontId="16" fillId="10" borderId="37" xfId="0" applyNumberFormat="1" applyFont="1" applyFill="1" applyBorder="1" applyAlignment="1">
      <alignment horizontal="right" wrapText="1"/>
    </xf>
    <xf numFmtId="4" fontId="16" fillId="10" borderId="38" xfId="0" applyNumberFormat="1" applyFont="1" applyFill="1" applyBorder="1" applyAlignment="1">
      <alignment horizontal="right" wrapText="1"/>
    </xf>
    <xf numFmtId="0" fontId="16" fillId="0" borderId="0" xfId="0" applyFont="1" applyAlignment="1">
      <alignment vertical="center"/>
    </xf>
    <xf numFmtId="0" fontId="1" fillId="0" borderId="0" xfId="0" applyFont="1" applyProtection="1">
      <protection locked="0"/>
    </xf>
    <xf numFmtId="0" fontId="16"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17" fillId="0" borderId="23" xfId="0" applyFont="1" applyBorder="1" applyAlignment="1">
      <alignment vertical="top" wrapText="1"/>
    </xf>
    <xf numFmtId="0" fontId="16" fillId="0" borderId="12" xfId="0" applyFont="1" applyBorder="1" applyAlignment="1" applyProtection="1">
      <alignment horizontal="left" vertical="center" wrapText="1"/>
      <protection locked="0"/>
    </xf>
    <xf numFmtId="9" fontId="9" fillId="0" borderId="25" xfId="0" applyNumberFormat="1" applyFont="1" applyBorder="1" applyAlignment="1" applyProtection="1">
      <alignment horizontal="center" vertical="center" wrapText="1"/>
      <protection locked="0"/>
    </xf>
    <xf numFmtId="4" fontId="16" fillId="8" borderId="29" xfId="0" applyNumberFormat="1" applyFont="1" applyFill="1" applyBorder="1" applyAlignment="1" applyProtection="1">
      <alignment horizontal="right" wrapText="1"/>
      <protection locked="0"/>
    </xf>
    <xf numFmtId="4" fontId="16" fillId="8" borderId="39" xfId="0" applyNumberFormat="1" applyFont="1" applyFill="1" applyBorder="1" applyAlignment="1" applyProtection="1">
      <alignment horizontal="right" wrapText="1"/>
      <protection locked="0"/>
    </xf>
    <xf numFmtId="4" fontId="16" fillId="8" borderId="40" xfId="0" applyNumberFormat="1" applyFont="1" applyFill="1" applyBorder="1" applyAlignment="1" applyProtection="1">
      <alignment horizontal="right" wrapText="1"/>
      <protection locked="0"/>
    </xf>
    <xf numFmtId="0" fontId="17" fillId="0" borderId="23" xfId="0" applyFont="1" applyBorder="1" applyAlignment="1">
      <alignment horizontal="justify" vertical="top" wrapText="1"/>
    </xf>
    <xf numFmtId="4" fontId="17" fillId="0" borderId="39" xfId="0" applyNumberFormat="1" applyFont="1" applyBorder="1" applyAlignment="1" applyProtection="1">
      <alignment horizontal="right" wrapText="1"/>
      <protection locked="0"/>
    </xf>
    <xf numFmtId="4" fontId="17" fillId="0" borderId="40" xfId="0" applyNumberFormat="1" applyFont="1" applyBorder="1" applyAlignment="1" applyProtection="1">
      <alignment horizontal="right" wrapText="1"/>
      <protection locked="0"/>
    </xf>
    <xf numFmtId="4" fontId="16" fillId="9" borderId="41" xfId="0" applyNumberFormat="1" applyFont="1" applyFill="1" applyBorder="1" applyAlignment="1">
      <alignment horizontal="right" wrapText="1"/>
    </xf>
    <xf numFmtId="4" fontId="16" fillId="9" borderId="42" xfId="0" applyNumberFormat="1" applyFont="1" applyFill="1" applyBorder="1" applyAlignment="1">
      <alignment horizontal="right" wrapText="1"/>
    </xf>
    <xf numFmtId="0" fontId="24" fillId="0" borderId="0" xfId="0" applyFont="1"/>
    <xf numFmtId="0" fontId="16" fillId="0" borderId="14" xfId="0" applyFont="1" applyBorder="1" applyAlignment="1">
      <alignment horizontal="center"/>
    </xf>
    <xf numFmtId="0" fontId="16" fillId="0" borderId="43" xfId="0" applyFont="1" applyBorder="1" applyAlignment="1">
      <alignment horizontal="left" vertical="center" wrapText="1"/>
    </xf>
    <xf numFmtId="0" fontId="16" fillId="0" borderId="43"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13" xfId="0" applyFont="1" applyBorder="1" applyAlignment="1">
      <alignment horizontal="left" vertical="center" wrapText="1"/>
    </xf>
    <xf numFmtId="0" fontId="16" fillId="0" borderId="44" xfId="0" applyFont="1" applyBorder="1" applyAlignment="1">
      <alignment horizontal="center" vertical="center" wrapText="1"/>
    </xf>
    <xf numFmtId="0" fontId="16" fillId="0" borderId="45" xfId="0" applyFont="1" applyBorder="1" applyAlignment="1">
      <alignment horizontal="center" vertical="center" wrapText="1"/>
    </xf>
    <xf numFmtId="4" fontId="16" fillId="8" borderId="46" xfId="0" applyNumberFormat="1" applyFont="1" applyFill="1" applyBorder="1" applyAlignment="1" applyProtection="1">
      <alignment horizontal="right" wrapText="1"/>
      <protection locked="0"/>
    </xf>
    <xf numFmtId="4" fontId="17" fillId="0" borderId="28" xfId="0" applyNumberFormat="1" applyFont="1" applyBorder="1" applyAlignment="1">
      <alignment horizontal="left" vertical="top" wrapText="1"/>
    </xf>
    <xf numFmtId="4" fontId="17" fillId="0" borderId="46" xfId="0" applyNumberFormat="1" applyFont="1" applyBorder="1" applyAlignment="1" applyProtection="1">
      <alignment horizontal="right" wrapText="1"/>
      <protection locked="0"/>
    </xf>
    <xf numFmtId="4" fontId="17" fillId="8" borderId="46" xfId="0" applyNumberFormat="1" applyFont="1" applyFill="1" applyBorder="1" applyAlignment="1">
      <alignment horizontal="right" wrapText="1"/>
    </xf>
    <xf numFmtId="4" fontId="18" fillId="8" borderId="46" xfId="0" applyNumberFormat="1" applyFont="1" applyFill="1" applyBorder="1" applyAlignment="1">
      <alignment horizontal="right" wrapText="1"/>
    </xf>
    <xf numFmtId="0" fontId="18" fillId="0" borderId="0" xfId="0" applyFont="1" applyProtection="1">
      <protection locked="0"/>
    </xf>
    <xf numFmtId="0" fontId="16" fillId="0" borderId="28" xfId="0" applyFont="1" applyBorder="1" applyAlignment="1">
      <alignment vertical="top" wrapText="1"/>
    </xf>
    <xf numFmtId="4" fontId="17" fillId="0" borderId="46" xfId="0" applyNumberFormat="1" applyFont="1" applyBorder="1" applyAlignment="1">
      <alignment horizontal="right" wrapText="1"/>
    </xf>
    <xf numFmtId="1" fontId="17" fillId="0" borderId="24" xfId="0" applyNumberFormat="1" applyFont="1" applyBorder="1" applyAlignment="1">
      <alignment horizontal="right" vertical="center" wrapText="1"/>
    </xf>
    <xf numFmtId="1" fontId="17" fillId="0" borderId="25" xfId="0" applyNumberFormat="1" applyFont="1" applyBorder="1" applyAlignment="1">
      <alignment horizontal="right" vertical="center" wrapText="1"/>
    </xf>
    <xf numFmtId="4" fontId="17" fillId="0" borderId="46" xfId="0" applyNumberFormat="1" applyFont="1" applyBorder="1" applyAlignment="1">
      <alignment horizontal="right" vertical="center" wrapText="1"/>
    </xf>
    <xf numFmtId="0" fontId="17" fillId="0" borderId="0" xfId="0" applyFont="1" applyAlignment="1" applyProtection="1">
      <alignment vertical="center"/>
      <protection locked="0"/>
    </xf>
    <xf numFmtId="0" fontId="17" fillId="0" borderId="0" xfId="0" applyFont="1"/>
    <xf numFmtId="0" fontId="16" fillId="0" borderId="14" xfId="0" applyFont="1" applyBorder="1" applyAlignment="1">
      <alignment horizontal="center" vertical="center" wrapText="1"/>
    </xf>
    <xf numFmtId="0" fontId="16" fillId="0" borderId="15" xfId="0" applyFont="1" applyBorder="1" applyAlignment="1">
      <alignment horizontal="center" vertical="center"/>
    </xf>
    <xf numFmtId="0" fontId="17" fillId="0" borderId="0" xfId="0" applyFont="1" applyAlignment="1">
      <alignment vertical="center"/>
    </xf>
    <xf numFmtId="4" fontId="17" fillId="11" borderId="47" xfId="0" applyNumberFormat="1" applyFont="1" applyFill="1" applyBorder="1" applyAlignment="1" applyProtection="1">
      <alignment horizontal="left" vertical="top" wrapText="1"/>
      <protection locked="0"/>
    </xf>
    <xf numFmtId="0" fontId="16" fillId="0" borderId="48"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0" fontId="16" fillId="0" borderId="50" xfId="0" applyFont="1" applyBorder="1" applyAlignment="1" applyProtection="1">
      <alignment horizontal="center" vertical="center" wrapText="1"/>
      <protection locked="0"/>
    </xf>
    <xf numFmtId="4" fontId="17" fillId="0" borderId="24" xfId="0" applyNumberFormat="1" applyFont="1" applyBorder="1" applyAlignment="1" applyProtection="1">
      <alignment horizontal="left" vertical="center" wrapText="1"/>
      <protection locked="0"/>
    </xf>
    <xf numFmtId="4" fontId="17" fillId="11" borderId="51" xfId="0" applyNumberFormat="1" applyFont="1" applyFill="1" applyBorder="1" applyAlignment="1" applyProtection="1">
      <alignment horizontal="left" vertical="center" wrapText="1"/>
      <protection locked="0"/>
    </xf>
    <xf numFmtId="0" fontId="16" fillId="11" borderId="51" xfId="0" applyFont="1" applyFill="1" applyBorder="1" applyAlignment="1" applyProtection="1">
      <alignment horizontal="justify" vertical="center" wrapText="1"/>
      <protection locked="0"/>
    </xf>
    <xf numFmtId="4" fontId="16" fillId="11" borderId="25" xfId="0" applyNumberFormat="1" applyFont="1" applyFill="1" applyBorder="1" applyAlignment="1" applyProtection="1">
      <alignment horizontal="right" vertical="center" wrapText="1"/>
      <protection locked="0"/>
    </xf>
    <xf numFmtId="4" fontId="17" fillId="0" borderId="22" xfId="0" applyNumberFormat="1" applyFont="1" applyBorder="1" applyAlignment="1" applyProtection="1">
      <alignment horizontal="right" vertical="center" wrapText="1"/>
      <protection locked="0"/>
    </xf>
    <xf numFmtId="0" fontId="17" fillId="11" borderId="0" xfId="0" applyFont="1" applyFill="1" applyAlignment="1">
      <alignment vertical="center"/>
    </xf>
    <xf numFmtId="4" fontId="17" fillId="11" borderId="25" xfId="0" applyNumberFormat="1" applyFont="1" applyFill="1" applyBorder="1" applyAlignment="1" applyProtection="1">
      <alignment horizontal="right" vertical="center" wrapText="1"/>
      <protection locked="0"/>
    </xf>
    <xf numFmtId="0" fontId="17" fillId="11" borderId="51" xfId="0" applyFont="1" applyFill="1" applyBorder="1" applyAlignment="1">
      <alignment vertical="center" wrapText="1"/>
    </xf>
    <xf numFmtId="1" fontId="17" fillId="11" borderId="25" xfId="0" applyNumberFormat="1" applyFont="1" applyFill="1" applyBorder="1" applyAlignment="1">
      <alignment horizontal="right" vertical="center" wrapText="1"/>
    </xf>
    <xf numFmtId="4" fontId="17" fillId="11" borderId="25" xfId="0" applyNumberFormat="1" applyFont="1" applyFill="1" applyBorder="1" applyAlignment="1">
      <alignment horizontal="right" vertical="center" wrapText="1"/>
    </xf>
    <xf numFmtId="0" fontId="17" fillId="11" borderId="51" xfId="0" applyFont="1" applyFill="1" applyBorder="1" applyAlignment="1">
      <alignment horizontal="justify" vertical="center" wrapText="1"/>
    </xf>
    <xf numFmtId="0" fontId="17" fillId="11" borderId="51" xfId="0" applyFont="1" applyFill="1" applyBorder="1" applyAlignment="1" applyProtection="1">
      <alignment horizontal="left" vertical="center" wrapText="1"/>
      <protection locked="0"/>
    </xf>
    <xf numFmtId="1" fontId="17" fillId="11" borderId="25" xfId="0" applyNumberFormat="1" applyFont="1" applyFill="1" applyBorder="1" applyAlignment="1" applyProtection="1">
      <alignment horizontal="right" vertical="center" wrapText="1"/>
      <protection locked="0"/>
    </xf>
    <xf numFmtId="4" fontId="17" fillId="0" borderId="51" xfId="0" applyNumberFormat="1" applyFont="1" applyBorder="1" applyAlignment="1" applyProtection="1">
      <alignment horizontal="left" vertical="center" wrapText="1"/>
      <protection locked="0"/>
    </xf>
    <xf numFmtId="0" fontId="17" fillId="0" borderId="51" xfId="0" applyFont="1" applyBorder="1" applyAlignment="1">
      <alignment horizontal="justify" vertical="center" wrapText="1"/>
    </xf>
    <xf numFmtId="4" fontId="17" fillId="0" borderId="25" xfId="0" applyNumberFormat="1" applyFont="1" applyBorder="1" applyAlignment="1">
      <alignment horizontal="right" vertical="center" wrapText="1"/>
    </xf>
    <xf numFmtId="0" fontId="17" fillId="0" borderId="51" xfId="0" applyFont="1" applyBorder="1" applyAlignment="1">
      <alignment vertical="center" wrapText="1"/>
    </xf>
    <xf numFmtId="0" fontId="16" fillId="5" borderId="14" xfId="0" applyFont="1" applyFill="1" applyBorder="1" applyAlignment="1">
      <alignment horizontal="left" vertical="center" wrapText="1"/>
    </xf>
    <xf numFmtId="4" fontId="16" fillId="5" borderId="7" xfId="0" applyNumberFormat="1" applyFont="1" applyFill="1" applyBorder="1" applyAlignment="1">
      <alignment horizontal="right" vertical="center" wrapText="1"/>
    </xf>
    <xf numFmtId="0" fontId="16" fillId="0" borderId="52" xfId="0" applyFont="1" applyBorder="1" applyAlignment="1">
      <alignment horizontal="center" wrapText="1"/>
    </xf>
    <xf numFmtId="0" fontId="16" fillId="8" borderId="13" xfId="0" applyFont="1" applyFill="1" applyBorder="1" applyAlignment="1">
      <alignment horizontal="justify" vertical="top" wrapText="1"/>
    </xf>
    <xf numFmtId="4" fontId="16" fillId="8" borderId="54" xfId="0" applyNumberFormat="1" applyFont="1" applyFill="1" applyBorder="1" applyAlignment="1" applyProtection="1">
      <alignment horizontal="right" wrapText="1"/>
      <protection locked="0"/>
    </xf>
    <xf numFmtId="4" fontId="16" fillId="8" borderId="55" xfId="0" applyNumberFormat="1" applyFont="1" applyFill="1" applyBorder="1" applyAlignment="1" applyProtection="1">
      <alignment horizontal="right" wrapText="1"/>
      <protection locked="0"/>
    </xf>
    <xf numFmtId="0" fontId="16" fillId="8" borderId="43" xfId="0" applyFont="1" applyFill="1" applyBorder="1" applyAlignment="1">
      <alignment vertical="top" wrapText="1"/>
    </xf>
    <xf numFmtId="4" fontId="16" fillId="8" borderId="56" xfId="0" applyNumberFormat="1" applyFont="1" applyFill="1" applyBorder="1" applyAlignment="1">
      <alignment horizontal="right" wrapText="1"/>
    </xf>
    <xf numFmtId="4" fontId="16" fillId="8" borderId="57" xfId="0" applyNumberFormat="1" applyFont="1" applyFill="1" applyBorder="1" applyAlignment="1">
      <alignment horizontal="right" wrapText="1"/>
    </xf>
    <xf numFmtId="4" fontId="16" fillId="9" borderId="58" xfId="0" applyNumberFormat="1" applyFont="1" applyFill="1" applyBorder="1" applyAlignment="1">
      <alignment horizontal="right" wrapText="1"/>
    </xf>
    <xf numFmtId="4" fontId="16" fillId="9" borderId="59" xfId="0" applyNumberFormat="1" applyFont="1" applyFill="1" applyBorder="1" applyAlignment="1">
      <alignment horizontal="right" wrapText="1"/>
    </xf>
    <xf numFmtId="0" fontId="16" fillId="12" borderId="14" xfId="0" applyFont="1" applyFill="1" applyBorder="1" applyAlignment="1">
      <alignment horizontal="left" vertical="center" wrapText="1"/>
    </xf>
    <xf numFmtId="4" fontId="16" fillId="12" borderId="37" xfId="0" applyNumberFormat="1" applyFont="1" applyFill="1" applyBorder="1" applyAlignment="1">
      <alignment horizontal="right" wrapText="1"/>
    </xf>
    <xf numFmtId="4" fontId="16" fillId="12" borderId="38" xfId="0" applyNumberFormat="1" applyFont="1" applyFill="1" applyBorder="1" applyAlignment="1">
      <alignment horizontal="right" wrapText="1"/>
    </xf>
    <xf numFmtId="0" fontId="16" fillId="6" borderId="14" xfId="0" applyFont="1" applyFill="1" applyBorder="1" applyAlignment="1" applyProtection="1">
      <alignment horizontal="left"/>
      <protection locked="0"/>
    </xf>
    <xf numFmtId="164" fontId="16" fillId="6" borderId="7" xfId="0" applyNumberFormat="1" applyFont="1" applyFill="1" applyBorder="1" applyProtection="1">
      <protection locked="0"/>
    </xf>
    <xf numFmtId="0" fontId="17" fillId="0" borderId="0" xfId="1" applyFont="1" applyProtection="1">
      <protection locked="0"/>
    </xf>
    <xf numFmtId="0" fontId="5" fillId="0" borderId="0" xfId="1" applyFont="1"/>
    <xf numFmtId="0" fontId="5" fillId="0" borderId="0" xfId="1" applyFont="1" applyAlignment="1">
      <alignment horizontal="right"/>
    </xf>
    <xf numFmtId="0" fontId="3" fillId="2" borderId="12" xfId="1" applyFont="1" applyFill="1" applyBorder="1" applyAlignment="1">
      <alignment horizontal="center"/>
    </xf>
    <xf numFmtId="0" fontId="3" fillId="2" borderId="1" xfId="1" applyFont="1" applyFill="1" applyBorder="1" applyAlignment="1">
      <alignment horizontal="center"/>
    </xf>
    <xf numFmtId="0" fontId="6" fillId="2" borderId="1" xfId="1" applyFont="1" applyFill="1" applyBorder="1" applyAlignment="1">
      <alignment horizontal="center"/>
    </xf>
    <xf numFmtId="0" fontId="3" fillId="2" borderId="10" xfId="1" applyFont="1" applyFill="1" applyBorder="1" applyAlignment="1">
      <alignment horizontal="center"/>
    </xf>
    <xf numFmtId="0" fontId="1" fillId="0" borderId="0" xfId="1" applyFont="1" applyProtection="1">
      <protection locked="0"/>
    </xf>
    <xf numFmtId="0" fontId="5" fillId="0" borderId="0" xfId="1" applyFont="1" applyAlignment="1">
      <alignment vertical="top" wrapText="1"/>
    </xf>
    <xf numFmtId="0" fontId="5" fillId="0" borderId="0" xfId="1" applyFont="1" applyAlignment="1">
      <alignment vertical="top"/>
    </xf>
    <xf numFmtId="0" fontId="9" fillId="0" borderId="0" xfId="1" applyFont="1" applyAlignment="1">
      <alignment vertical="center" wrapText="1"/>
    </xf>
    <xf numFmtId="0" fontId="5" fillId="0" borderId="0" xfId="1" applyFont="1" applyAlignment="1">
      <alignment vertical="center"/>
    </xf>
    <xf numFmtId="0" fontId="4" fillId="0" borderId="0" xfId="1" applyFont="1" applyAlignment="1">
      <alignment vertical="center"/>
    </xf>
    <xf numFmtId="0" fontId="2" fillId="13" borderId="0" xfId="0" applyFont="1" applyFill="1"/>
    <xf numFmtId="0" fontId="0" fillId="13" borderId="0" xfId="0" applyFill="1"/>
    <xf numFmtId="0" fontId="3" fillId="14" borderId="0" xfId="0" applyFont="1" applyFill="1" applyProtection="1">
      <protection locked="0"/>
    </xf>
    <xf numFmtId="0" fontId="13" fillId="14" borderId="0" xfId="0" applyFont="1" applyFill="1" applyAlignment="1">
      <alignment vertical="center"/>
    </xf>
    <xf numFmtId="0" fontId="1" fillId="2" borderId="13" xfId="0" applyFont="1" applyFill="1" applyBorder="1" applyAlignment="1">
      <alignment horizontal="left"/>
    </xf>
    <xf numFmtId="0" fontId="12" fillId="2" borderId="0" xfId="0" applyFont="1" applyFill="1" applyProtection="1">
      <protection locked="0"/>
    </xf>
    <xf numFmtId="0" fontId="17" fillId="2" borderId="0" xfId="0" applyFont="1" applyFill="1" applyProtection="1">
      <protection locked="0"/>
    </xf>
    <xf numFmtId="0" fontId="1" fillId="14" borderId="0" xfId="0" applyFont="1" applyFill="1" applyProtection="1">
      <protection locked="0"/>
    </xf>
    <xf numFmtId="0" fontId="17" fillId="14" borderId="0" xfId="0" applyFont="1" applyFill="1" applyProtection="1">
      <protection locked="0"/>
    </xf>
    <xf numFmtId="0" fontId="22" fillId="14" borderId="0" xfId="0" applyFont="1" applyFill="1" applyAlignment="1">
      <alignment vertical="center"/>
    </xf>
    <xf numFmtId="0" fontId="5" fillId="14" borderId="0" xfId="0" applyFont="1" applyFill="1" applyAlignment="1">
      <alignment horizontal="right"/>
    </xf>
    <xf numFmtId="0" fontId="17" fillId="2" borderId="0" xfId="0" applyFont="1" applyFill="1"/>
    <xf numFmtId="0" fontId="27" fillId="0" borderId="0" xfId="0" applyFont="1"/>
    <xf numFmtId="4" fontId="16" fillId="9" borderId="34" xfId="0" applyNumberFormat="1" applyFont="1" applyFill="1" applyBorder="1" applyAlignment="1">
      <alignment horizontal="right" wrapText="1"/>
    </xf>
    <xf numFmtId="4" fontId="16" fillId="9" borderId="35" xfId="0" applyNumberFormat="1" applyFont="1" applyFill="1" applyBorder="1" applyAlignment="1">
      <alignment horizontal="right" wrapText="1"/>
    </xf>
    <xf numFmtId="0" fontId="5" fillId="6" borderId="7" xfId="1" applyFont="1" applyFill="1" applyBorder="1" applyAlignment="1">
      <alignment wrapText="1"/>
    </xf>
    <xf numFmtId="0" fontId="5" fillId="15" borderId="7" xfId="1" applyFont="1" applyFill="1" applyBorder="1" applyAlignment="1">
      <alignment wrapText="1"/>
    </xf>
    <xf numFmtId="0" fontId="16" fillId="6" borderId="7" xfId="1" applyFont="1" applyFill="1" applyBorder="1" applyAlignment="1">
      <alignment horizontal="center" wrapText="1"/>
    </xf>
    <xf numFmtId="4" fontId="17" fillId="0" borderId="13" xfId="0" applyNumberFormat="1" applyFont="1" applyBorder="1" applyAlignment="1" applyProtection="1">
      <alignment horizontal="left" vertical="center" wrapText="1"/>
      <protection locked="0"/>
    </xf>
    <xf numFmtId="4" fontId="17" fillId="0" borderId="0" xfId="0" applyNumberFormat="1" applyFont="1" applyAlignment="1" applyProtection="1">
      <alignment horizontal="left" vertical="center" wrapText="1"/>
      <protection locked="0"/>
    </xf>
    <xf numFmtId="0" fontId="17" fillId="0" borderId="0" xfId="0" applyFont="1" applyAlignment="1">
      <alignment vertical="center" wrapText="1"/>
    </xf>
    <xf numFmtId="1" fontId="17" fillId="0" borderId="0" xfId="0"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9" xfId="0" applyNumberFormat="1" applyFont="1" applyBorder="1" applyAlignment="1" applyProtection="1">
      <alignment horizontal="right" vertical="center" wrapText="1"/>
      <protection locked="0"/>
    </xf>
    <xf numFmtId="9" fontId="8" fillId="0" borderId="3" xfId="0" applyNumberFormat="1" applyFont="1" applyBorder="1" applyAlignment="1">
      <alignment horizontal="center" vertical="center"/>
    </xf>
    <xf numFmtId="0" fontId="1" fillId="4" borderId="3" xfId="0" applyFont="1" applyFill="1" applyBorder="1" applyAlignment="1">
      <alignment horizontal="center"/>
    </xf>
    <xf numFmtId="0" fontId="1" fillId="2" borderId="3" xfId="0" applyFont="1" applyFill="1" applyBorder="1" applyAlignment="1">
      <alignment horizontal="center" vertical="center" wrapText="1"/>
    </xf>
    <xf numFmtId="0" fontId="1" fillId="0" borderId="0" xfId="0" applyFont="1" applyAlignment="1">
      <alignment horizontal="center" vertical="center" wrapText="1"/>
    </xf>
    <xf numFmtId="0" fontId="9" fillId="6" borderId="6" xfId="0" applyFont="1" applyFill="1" applyBorder="1" applyAlignment="1">
      <alignment horizontal="left" vertical="top" wrapText="1"/>
    </xf>
    <xf numFmtId="0" fontId="9" fillId="6" borderId="0" xfId="0" applyFont="1" applyFill="1" applyAlignment="1">
      <alignment horizontal="left" vertical="top" wrapText="1"/>
    </xf>
    <xf numFmtId="0" fontId="0" fillId="0" borderId="13" xfId="0" applyBorder="1" applyAlignment="1">
      <alignment horizontal="center"/>
    </xf>
    <xf numFmtId="0" fontId="0" fillId="0" borderId="0" xfId="0" applyAlignment="1">
      <alignment horizontal="center"/>
    </xf>
    <xf numFmtId="0" fontId="16" fillId="0" borderId="0" xfId="0" applyFont="1" applyAlignment="1" applyProtection="1">
      <alignment horizontal="left" vertical="center" wrapText="1"/>
      <protection locked="0"/>
    </xf>
    <xf numFmtId="0" fontId="17" fillId="0" borderId="0" xfId="0" quotePrefix="1" applyFont="1" applyAlignment="1" applyProtection="1">
      <alignment horizontal="left" vertical="center" wrapText="1"/>
      <protection locked="0"/>
    </xf>
    <xf numFmtId="0" fontId="16" fillId="0" borderId="0" xfId="0" applyFont="1" applyAlignment="1" applyProtection="1">
      <alignment vertical="center" wrapText="1"/>
      <protection locked="0"/>
    </xf>
    <xf numFmtId="0" fontId="21" fillId="0" borderId="0" xfId="0" applyFont="1" applyAlignment="1">
      <alignment vertical="center"/>
    </xf>
    <xf numFmtId="0" fontId="15" fillId="0" borderId="14" xfId="0" applyFont="1" applyBorder="1" applyAlignment="1" applyProtection="1">
      <alignment horizontal="center"/>
      <protection locked="0"/>
    </xf>
    <xf numFmtId="0" fontId="15" fillId="0" borderId="15" xfId="0" applyFont="1" applyBorder="1" applyAlignment="1" applyProtection="1">
      <alignment horizontal="center"/>
      <protection locked="0"/>
    </xf>
    <xf numFmtId="0" fontId="15" fillId="0" borderId="8" xfId="0" applyFont="1" applyBorder="1" applyAlignment="1" applyProtection="1">
      <alignment horizontal="center"/>
      <protection locked="0"/>
    </xf>
    <xf numFmtId="0" fontId="16" fillId="0" borderId="12" xfId="0" applyFont="1" applyBorder="1" applyAlignment="1" applyProtection="1">
      <alignment horizontal="center" vertical="center" wrapText="1"/>
      <protection locked="0"/>
    </xf>
    <xf numFmtId="0" fontId="16" fillId="0" borderId="20" xfId="0" applyFont="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21" xfId="0" applyFont="1" applyBorder="1" applyAlignment="1" applyProtection="1">
      <alignment horizontal="center" vertical="center" wrapText="1"/>
      <protection locked="0"/>
    </xf>
    <xf numFmtId="0" fontId="16" fillId="0" borderId="17"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0" xfId="0" applyFont="1" applyAlignment="1">
      <alignment vertical="center"/>
    </xf>
    <xf numFmtId="0" fontId="16" fillId="0" borderId="14" xfId="0" applyFont="1" applyBorder="1" applyAlignment="1" applyProtection="1">
      <alignment horizontal="center"/>
      <protection locked="0"/>
    </xf>
    <xf numFmtId="0" fontId="16" fillId="0" borderId="15" xfId="0" applyFont="1" applyBorder="1" applyAlignment="1" applyProtection="1">
      <alignment horizontal="center"/>
      <protection locked="0"/>
    </xf>
    <xf numFmtId="0" fontId="16" fillId="0" borderId="8" xfId="0" applyFont="1" applyBorder="1" applyAlignment="1" applyProtection="1">
      <alignment horizontal="center"/>
      <protection locked="0"/>
    </xf>
    <xf numFmtId="0" fontId="16" fillId="0" borderId="19" xfId="0" applyFont="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28" fillId="0" borderId="0" xfId="0" applyFont="1" applyAlignment="1">
      <alignment horizontal="center" wrapText="1"/>
    </xf>
    <xf numFmtId="0" fontId="16" fillId="0" borderId="12" xfId="0" applyFont="1" applyBorder="1" applyAlignment="1" applyProtection="1">
      <alignment horizontal="left" vertical="center" wrapText="1"/>
      <protection locked="0"/>
    </xf>
    <xf numFmtId="0" fontId="17" fillId="0" borderId="20" xfId="0" applyFont="1" applyBorder="1" applyAlignment="1">
      <alignment horizontal="left" vertical="center" wrapText="1"/>
    </xf>
    <xf numFmtId="0" fontId="5" fillId="0" borderId="22" xfId="0" applyFont="1" applyBorder="1" applyAlignment="1">
      <alignment horizontal="center" vertical="center" wrapText="1"/>
    </xf>
    <xf numFmtId="0" fontId="17" fillId="0" borderId="0" xfId="0" applyFont="1"/>
    <xf numFmtId="0" fontId="16" fillId="0" borderId="14" xfId="0" applyFont="1" applyBorder="1" applyAlignment="1" applyProtection="1">
      <alignment horizontal="center" vertical="center"/>
      <protection locked="0"/>
    </xf>
    <xf numFmtId="0" fontId="16" fillId="0" borderId="15" xfId="0" applyFont="1" applyBorder="1" applyAlignment="1" applyProtection="1">
      <alignment horizontal="center" vertical="center"/>
      <protection locked="0"/>
    </xf>
    <xf numFmtId="0" fontId="16" fillId="0" borderId="8" xfId="0" applyFont="1" applyBorder="1" applyAlignment="1" applyProtection="1">
      <alignment horizontal="center" vertical="center"/>
      <protection locked="0"/>
    </xf>
    <xf numFmtId="4" fontId="17" fillId="11" borderId="0" xfId="0" applyNumberFormat="1" applyFont="1" applyFill="1" applyAlignment="1" applyProtection="1">
      <alignment horizontal="left" vertical="center" wrapText="1"/>
      <protection locked="0"/>
    </xf>
    <xf numFmtId="0" fontId="16" fillId="0" borderId="53" xfId="0" applyFont="1" applyBorder="1" applyAlignment="1" applyProtection="1">
      <alignment horizontal="center"/>
      <protection locked="0"/>
    </xf>
  </cellXfs>
  <cellStyles count="2">
    <cellStyle name="Normal" xfId="0" builtinId="0"/>
    <cellStyle name="Normal 2" xfId="1" xr:uid="{31FDB217-5BAF-4A0E-83E9-86D6635EC2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32</xdr:row>
      <xdr:rowOff>438150</xdr:rowOff>
    </xdr:from>
    <xdr:to>
      <xdr:col>0</xdr:col>
      <xdr:colOff>4943475</xdr:colOff>
      <xdr:row>32</xdr:row>
      <xdr:rowOff>2864485</xdr:rowOff>
    </xdr:to>
    <xdr:pic>
      <xdr:nvPicPr>
        <xdr:cNvPr id="4" name="Picture 3">
          <a:extLst>
            <a:ext uri="{FF2B5EF4-FFF2-40B4-BE49-F238E27FC236}">
              <a16:creationId xmlns:a16="http://schemas.microsoft.com/office/drawing/2014/main" id="{5274FAED-21B5-4411-9CDC-F2600D563507}"/>
            </a:ext>
          </a:extLst>
        </xdr:cNvPr>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123825" y="13906500"/>
          <a:ext cx="4819650" cy="242633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76200</xdr:colOff>
      <xdr:row>33</xdr:row>
      <xdr:rowOff>523874</xdr:rowOff>
    </xdr:from>
    <xdr:to>
      <xdr:col>0</xdr:col>
      <xdr:colOff>4665345</xdr:colOff>
      <xdr:row>33</xdr:row>
      <xdr:rowOff>3314699</xdr:rowOff>
    </xdr:to>
    <xdr:pic>
      <xdr:nvPicPr>
        <xdr:cNvPr id="5" name="Picture 4">
          <a:extLst>
            <a:ext uri="{FF2B5EF4-FFF2-40B4-BE49-F238E27FC236}">
              <a16:creationId xmlns:a16="http://schemas.microsoft.com/office/drawing/2014/main" id="{0E0B04FE-2D3D-48FB-8430-ED65F1FB3AF4}"/>
            </a:ext>
          </a:extLst>
        </xdr:cNvPr>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76200" y="21707474"/>
          <a:ext cx="4589145" cy="27908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7</xdr:row>
      <xdr:rowOff>0</xdr:rowOff>
    </xdr:from>
    <xdr:to>
      <xdr:col>0</xdr:col>
      <xdr:colOff>1533525</xdr:colOff>
      <xdr:row>12</xdr:row>
      <xdr:rowOff>127000</xdr:rowOff>
    </xdr:to>
    <xdr:pic>
      <xdr:nvPicPr>
        <xdr:cNvPr id="7" name="Picture 6" descr="Slika na kojoj se prikazuje simbol, emblem, logotip, značka&#10;&#10;Opis je automatski generiran">
          <a:extLst>
            <a:ext uri="{FF2B5EF4-FFF2-40B4-BE49-F238E27FC236}">
              <a16:creationId xmlns:a16="http://schemas.microsoft.com/office/drawing/2014/main" id="{6B467770-0688-4A3F-A47C-341FE8E07AF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133475"/>
          <a:ext cx="1533525" cy="936625"/>
        </a:xfrm>
        <a:prstGeom prst="rect">
          <a:avLst/>
        </a:prstGeom>
      </xdr:spPr>
    </xdr:pic>
    <xdr:clientData/>
  </xdr:twoCellAnchor>
  <xdr:twoCellAnchor editAs="oneCell">
    <xdr:from>
      <xdr:col>0</xdr:col>
      <xdr:colOff>7077075</xdr:colOff>
      <xdr:row>8</xdr:row>
      <xdr:rowOff>19050</xdr:rowOff>
    </xdr:from>
    <xdr:to>
      <xdr:col>0</xdr:col>
      <xdr:colOff>9003030</xdr:colOff>
      <xdr:row>11</xdr:row>
      <xdr:rowOff>138430</xdr:rowOff>
    </xdr:to>
    <xdr:pic>
      <xdr:nvPicPr>
        <xdr:cNvPr id="8" name="Picture 7" descr="A blue and white logo&#10;&#10;Description automatically generated">
          <a:extLst>
            <a:ext uri="{FF2B5EF4-FFF2-40B4-BE49-F238E27FC236}">
              <a16:creationId xmlns:a16="http://schemas.microsoft.com/office/drawing/2014/main" id="{F6AF5484-05E4-4724-9577-29587101872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a:xfrm>
          <a:off x="7077075" y="1314450"/>
          <a:ext cx="1925955" cy="605155"/>
        </a:xfrm>
        <a:prstGeom prst="rect">
          <a:avLst/>
        </a:prstGeom>
        <a:noFill/>
        <a:ln>
          <a:noFill/>
        </a:ln>
      </xdr:spPr>
    </xdr:pic>
    <xdr:clientData/>
  </xdr:twoCellAnchor>
  <xdr:twoCellAnchor editAs="oneCell">
    <xdr:from>
      <xdr:col>0</xdr:col>
      <xdr:colOff>161924</xdr:colOff>
      <xdr:row>29</xdr:row>
      <xdr:rowOff>1052201</xdr:rowOff>
    </xdr:from>
    <xdr:to>
      <xdr:col>0</xdr:col>
      <xdr:colOff>5200649</xdr:colOff>
      <xdr:row>29</xdr:row>
      <xdr:rowOff>3736451</xdr:rowOff>
    </xdr:to>
    <xdr:pic>
      <xdr:nvPicPr>
        <xdr:cNvPr id="10" name="Picture 9">
          <a:extLst>
            <a:ext uri="{FF2B5EF4-FFF2-40B4-BE49-F238E27FC236}">
              <a16:creationId xmlns:a16="http://schemas.microsoft.com/office/drawing/2014/main" id="{A8D68255-559C-F834-0901-B2A6BBA6D76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1924" y="14444351"/>
          <a:ext cx="5038725" cy="2684250"/>
        </a:xfrm>
        <a:prstGeom prst="rect">
          <a:avLst/>
        </a:prstGeom>
      </xdr:spPr>
    </xdr:pic>
    <xdr:clientData/>
  </xdr:twoCellAnchor>
  <xdr:twoCellAnchor editAs="oneCell">
    <xdr:from>
      <xdr:col>0</xdr:col>
      <xdr:colOff>9526</xdr:colOff>
      <xdr:row>27</xdr:row>
      <xdr:rowOff>1223838</xdr:rowOff>
    </xdr:from>
    <xdr:to>
      <xdr:col>0</xdr:col>
      <xdr:colOff>5267325</xdr:colOff>
      <xdr:row>27</xdr:row>
      <xdr:rowOff>2313499</xdr:rowOff>
    </xdr:to>
    <xdr:pic>
      <xdr:nvPicPr>
        <xdr:cNvPr id="3" name="Picture 2">
          <a:extLst>
            <a:ext uri="{FF2B5EF4-FFF2-40B4-BE49-F238E27FC236}">
              <a16:creationId xmlns:a16="http://schemas.microsoft.com/office/drawing/2014/main" id="{526E5EC4-733B-635B-956F-091EB4451BB8}"/>
            </a:ext>
          </a:extLst>
        </xdr:cNvPr>
        <xdr:cNvPicPr>
          <a:picLocks noChangeAspect="1"/>
        </xdr:cNvPicPr>
      </xdr:nvPicPr>
      <xdr:blipFill>
        <a:blip xmlns:r="http://schemas.openxmlformats.org/officeDocument/2006/relationships" r:embed="rId6"/>
        <a:stretch>
          <a:fillRect/>
        </a:stretch>
      </xdr:blipFill>
      <xdr:spPr>
        <a:xfrm>
          <a:off x="9526" y="7205538"/>
          <a:ext cx="5257799" cy="1089661"/>
        </a:xfrm>
        <a:prstGeom prst="rect">
          <a:avLst/>
        </a:prstGeom>
      </xdr:spPr>
    </xdr:pic>
    <xdr:clientData/>
  </xdr:twoCellAnchor>
  <xdr:twoCellAnchor editAs="oneCell">
    <xdr:from>
      <xdr:col>0</xdr:col>
      <xdr:colOff>180975</xdr:colOff>
      <xdr:row>28</xdr:row>
      <xdr:rowOff>2152649</xdr:rowOff>
    </xdr:from>
    <xdr:to>
      <xdr:col>0</xdr:col>
      <xdr:colOff>5211067</xdr:colOff>
      <xdr:row>28</xdr:row>
      <xdr:rowOff>4714875</xdr:rowOff>
    </xdr:to>
    <xdr:pic>
      <xdr:nvPicPr>
        <xdr:cNvPr id="11" name="Picture 10">
          <a:extLst>
            <a:ext uri="{FF2B5EF4-FFF2-40B4-BE49-F238E27FC236}">
              <a16:creationId xmlns:a16="http://schemas.microsoft.com/office/drawing/2014/main" id="{7421B886-41C4-7280-3255-A18F44DDD98A}"/>
            </a:ext>
          </a:extLst>
        </xdr:cNvPr>
        <xdr:cNvPicPr>
          <a:picLocks noChangeAspect="1"/>
        </xdr:cNvPicPr>
      </xdr:nvPicPr>
      <xdr:blipFill>
        <a:blip xmlns:r="http://schemas.openxmlformats.org/officeDocument/2006/relationships" r:embed="rId7"/>
        <a:stretch>
          <a:fillRect/>
        </a:stretch>
      </xdr:blipFill>
      <xdr:spPr>
        <a:xfrm>
          <a:off x="180975" y="10610849"/>
          <a:ext cx="5030092" cy="25622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609600</xdr:colOff>
      <xdr:row>4</xdr:row>
      <xdr:rowOff>38100</xdr:rowOff>
    </xdr:from>
    <xdr:to>
      <xdr:col>15</xdr:col>
      <xdr:colOff>249555</xdr:colOff>
      <xdr:row>7</xdr:row>
      <xdr:rowOff>71755</xdr:rowOff>
    </xdr:to>
    <xdr:pic>
      <xdr:nvPicPr>
        <xdr:cNvPr id="2" name="Picture 1" descr="A blue and white logo&#10;&#10;Description automatically generated">
          <a:extLst>
            <a:ext uri="{FF2B5EF4-FFF2-40B4-BE49-F238E27FC236}">
              <a16:creationId xmlns:a16="http://schemas.microsoft.com/office/drawing/2014/main" id="{D58CD86A-4B78-48D3-A88E-FCE1E223CF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9907250" y="371475"/>
          <a:ext cx="1925955" cy="605155"/>
        </a:xfrm>
        <a:prstGeom prst="rect">
          <a:avLst/>
        </a:prstGeom>
        <a:noFill/>
        <a:ln>
          <a:noFill/>
        </a:ln>
      </xdr:spPr>
    </xdr:pic>
    <xdr:clientData/>
  </xdr:twoCellAnchor>
  <xdr:twoCellAnchor editAs="oneCell">
    <xdr:from>
      <xdr:col>10</xdr:col>
      <xdr:colOff>0</xdr:colOff>
      <xdr:row>3</xdr:row>
      <xdr:rowOff>93081</xdr:rowOff>
    </xdr:from>
    <xdr:to>
      <xdr:col>10</xdr:col>
      <xdr:colOff>1381126</xdr:colOff>
      <xdr:row>7</xdr:row>
      <xdr:rowOff>174625</xdr:rowOff>
    </xdr:to>
    <xdr:pic>
      <xdr:nvPicPr>
        <xdr:cNvPr id="3" name="Picture 2" descr="Slika na kojoj se prikazuje simbol, emblem, logotip, značka&#10;&#10;Opis je automatski generiran">
          <a:extLst>
            <a:ext uri="{FF2B5EF4-FFF2-40B4-BE49-F238E27FC236}">
              <a16:creationId xmlns:a16="http://schemas.microsoft.com/office/drawing/2014/main" id="{CA059A12-AF41-40AD-89B5-246900C4DA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449675" y="245481"/>
          <a:ext cx="1381126" cy="84354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F2CCB-F7C1-475E-9827-65F30E1E6318}">
  <sheetPr codeName="Sheet11">
    <tabColor theme="0"/>
  </sheetPr>
  <dimension ref="A2:A45"/>
  <sheetViews>
    <sheetView zoomScaleNormal="100" workbookViewId="0">
      <selection activeCell="A17" sqref="A17"/>
    </sheetView>
  </sheetViews>
  <sheetFormatPr defaultColWidth="9.140625" defaultRowHeight="12.75" x14ac:dyDescent="0.2"/>
  <cols>
    <col min="1" max="1" width="154.42578125" style="196" customWidth="1"/>
    <col min="2" max="2" width="19.5703125" style="196" customWidth="1"/>
    <col min="3" max="3" width="14" style="196" customWidth="1"/>
    <col min="4" max="4" width="16.85546875" style="196" customWidth="1"/>
    <col min="5" max="5" width="11.85546875" style="196" customWidth="1"/>
    <col min="6" max="6" width="47.140625" style="196" customWidth="1"/>
    <col min="7" max="16384" width="9.140625" style="196"/>
  </cols>
  <sheetData>
    <row r="2" spans="1:1" x14ac:dyDescent="0.2">
      <c r="A2" s="195"/>
    </row>
    <row r="3" spans="1:1" x14ac:dyDescent="0.2">
      <c r="A3" s="195"/>
    </row>
    <row r="4" spans="1:1" x14ac:dyDescent="0.2">
      <c r="A4" s="197"/>
    </row>
    <row r="5" spans="1:1" x14ac:dyDescent="0.2">
      <c r="A5" s="197"/>
    </row>
    <row r="6" spans="1:1" x14ac:dyDescent="0.2">
      <c r="A6" s="197"/>
    </row>
    <row r="7" spans="1:1" x14ac:dyDescent="0.2">
      <c r="A7" s="197"/>
    </row>
    <row r="8" spans="1:1" x14ac:dyDescent="0.2">
      <c r="A8" s="197"/>
    </row>
    <row r="9" spans="1:1" x14ac:dyDescent="0.2">
      <c r="A9" s="197"/>
    </row>
    <row r="16" spans="1:1" ht="13.5" thickBot="1" x14ac:dyDescent="0.25"/>
    <row r="17" spans="1:1" ht="14.25" x14ac:dyDescent="0.2">
      <c r="A17" s="198" t="s">
        <v>170</v>
      </c>
    </row>
    <row r="18" spans="1:1" ht="14.25" x14ac:dyDescent="0.2">
      <c r="A18" s="199"/>
    </row>
    <row r="19" spans="1:1" ht="15.75" x14ac:dyDescent="0.25">
      <c r="A19" s="200" t="s">
        <v>140</v>
      </c>
    </row>
    <row r="20" spans="1:1" ht="14.25" x14ac:dyDescent="0.2">
      <c r="A20" s="199"/>
    </row>
    <row r="21" spans="1:1" ht="15" thickBot="1" x14ac:dyDescent="0.25">
      <c r="A21" s="201" t="s">
        <v>155</v>
      </c>
    </row>
    <row r="23" spans="1:1" s="195" customFormat="1" x14ac:dyDescent="0.2">
      <c r="A23" s="202" t="s">
        <v>144</v>
      </c>
    </row>
    <row r="25" spans="1:1" ht="131.25" customHeight="1" x14ac:dyDescent="0.2">
      <c r="A25" s="203" t="s">
        <v>149</v>
      </c>
    </row>
    <row r="26" spans="1:1" ht="10.5" customHeight="1" x14ac:dyDescent="0.2">
      <c r="A26" s="203"/>
    </row>
    <row r="27" spans="1:1" s="195" customFormat="1" x14ac:dyDescent="0.2">
      <c r="A27" s="202" t="s">
        <v>153</v>
      </c>
    </row>
    <row r="28" spans="1:1" ht="195" customHeight="1" x14ac:dyDescent="0.2">
      <c r="A28" s="203" t="s">
        <v>154</v>
      </c>
    </row>
    <row r="29" spans="1:1" ht="388.5" customHeight="1" x14ac:dyDescent="0.2">
      <c r="A29" s="203" t="s">
        <v>145</v>
      </c>
    </row>
    <row r="30" spans="1:1" ht="298.5" customHeight="1" x14ac:dyDescent="0.2">
      <c r="A30" s="203" t="s">
        <v>146</v>
      </c>
    </row>
    <row r="31" spans="1:1" s="204" customFormat="1" ht="76.5" x14ac:dyDescent="0.25">
      <c r="A31" s="203" t="s">
        <v>141</v>
      </c>
    </row>
    <row r="32" spans="1:1" s="204" customFormat="1" ht="36" customHeight="1" x14ac:dyDescent="0.25">
      <c r="A32" s="203" t="s">
        <v>142</v>
      </c>
    </row>
    <row r="33" spans="1:1" ht="241.5" customHeight="1" x14ac:dyDescent="0.2">
      <c r="A33" s="203" t="s">
        <v>150</v>
      </c>
    </row>
    <row r="34" spans="1:1" ht="273.75" customHeight="1" x14ac:dyDescent="0.2">
      <c r="A34" s="203" t="s">
        <v>151</v>
      </c>
    </row>
    <row r="35" spans="1:1" s="206" customFormat="1" ht="25.5" customHeight="1" x14ac:dyDescent="0.25">
      <c r="A35" s="205" t="s">
        <v>143</v>
      </c>
    </row>
    <row r="36" spans="1:1" ht="13.5" thickBot="1" x14ac:dyDescent="0.25"/>
    <row r="37" spans="1:1" ht="26.25" thickBot="1" x14ac:dyDescent="0.25">
      <c r="A37" s="223" t="s">
        <v>165</v>
      </c>
    </row>
    <row r="38" spans="1:1" ht="13.5" thickBot="1" x14ac:dyDescent="0.25"/>
    <row r="39" spans="1:1" ht="39" thickBot="1" x14ac:dyDescent="0.25">
      <c r="A39" s="224" t="s">
        <v>166</v>
      </c>
    </row>
    <row r="40" spans="1:1" ht="13.5" thickBot="1" x14ac:dyDescent="0.25"/>
    <row r="41" spans="1:1" ht="26.25" thickBot="1" x14ac:dyDescent="0.25">
      <c r="A41" s="225" t="s">
        <v>167</v>
      </c>
    </row>
    <row r="45" spans="1:1" ht="13.5" x14ac:dyDescent="0.2">
      <c r="A45" s="207"/>
    </row>
  </sheetData>
  <sheetProtection selectLockedCells="1" selectUnlockedCells="1"/>
  <pageMargins left="0.7" right="0.7" top="0.75" bottom="0.75" header="0.3" footer="0.3"/>
  <pageSetup paperSize="9" scale="60" orientation="landscape" r:id="rId1"/>
  <headerFooter>
    <oddHeader>&amp;CČetvrta
 izmjena poziva</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35A-CDB1-4E34-A10B-AEB71A9A0876}">
  <dimension ref="A1:N38"/>
  <sheetViews>
    <sheetView topLeftCell="A15" workbookViewId="0">
      <selection activeCell="E15" sqref="E15"/>
    </sheetView>
  </sheetViews>
  <sheetFormatPr defaultRowHeight="15" x14ac:dyDescent="0.25"/>
  <cols>
    <col min="2" max="2" width="20.42578125" customWidth="1"/>
    <col min="3" max="3" width="38.85546875" customWidth="1"/>
    <col min="4" max="4" width="39" customWidth="1"/>
    <col min="5" max="5" width="21.28515625" customWidth="1"/>
    <col min="6" max="6" width="19.85546875" customWidth="1"/>
    <col min="7" max="7" width="22.7109375" customWidth="1"/>
    <col min="8" max="8" width="21.28515625" customWidth="1"/>
    <col min="10" max="10" width="43.7109375" customWidth="1"/>
    <col min="11" max="11" width="34.85546875" customWidth="1"/>
    <col min="12" max="12" width="23.7109375" customWidth="1"/>
    <col min="13" max="13" width="33.5703125" customWidth="1"/>
    <col min="14" max="14" width="25.140625" customWidth="1"/>
  </cols>
  <sheetData>
    <row r="1" spans="1:14" x14ac:dyDescent="0.25">
      <c r="A1" s="1" t="s">
        <v>0</v>
      </c>
      <c r="B1" s="2"/>
      <c r="C1" s="209"/>
      <c r="D1" s="208"/>
      <c r="E1" s="4"/>
      <c r="F1" s="4"/>
      <c r="G1" s="4"/>
      <c r="H1" s="4"/>
    </row>
    <row r="2" spans="1:14" x14ac:dyDescent="0.25">
      <c r="A2" s="1" t="s">
        <v>140</v>
      </c>
      <c r="B2" s="2"/>
      <c r="C2" s="2"/>
      <c r="D2" s="3"/>
      <c r="E2" s="5"/>
      <c r="F2" s="5"/>
      <c r="G2" s="5"/>
      <c r="H2" s="5"/>
    </row>
    <row r="3" spans="1:14" x14ac:dyDescent="0.25">
      <c r="A3" s="4"/>
      <c r="B3" s="4"/>
      <c r="C3" s="4"/>
      <c r="D3" s="5"/>
      <c r="E3" s="5"/>
      <c r="F3" s="5"/>
      <c r="G3" s="5"/>
      <c r="H3" s="5"/>
    </row>
    <row r="4" spans="1:14" x14ac:dyDescent="0.25">
      <c r="A4" s="6" t="s">
        <v>156</v>
      </c>
      <c r="B4" s="7"/>
      <c r="C4" s="7"/>
      <c r="D4" s="4"/>
      <c r="E4" s="4"/>
      <c r="F4" s="4"/>
      <c r="G4" s="4"/>
      <c r="H4" s="4"/>
      <c r="J4" s="4"/>
      <c r="K4" s="4"/>
      <c r="L4" s="4"/>
      <c r="M4" s="4"/>
      <c r="N4" s="4"/>
    </row>
    <row r="5" spans="1:14" x14ac:dyDescent="0.25">
      <c r="A5" s="8"/>
      <c r="B5" s="4"/>
      <c r="C5" s="4"/>
      <c r="D5" s="4"/>
      <c r="E5" s="4"/>
      <c r="F5" s="4"/>
      <c r="G5" s="4"/>
      <c r="H5" s="4"/>
      <c r="J5" s="4"/>
      <c r="K5" s="4"/>
      <c r="L5" s="4"/>
      <c r="M5" s="4"/>
      <c r="N5" s="4"/>
    </row>
    <row r="6" spans="1:14" x14ac:dyDescent="0.25">
      <c r="A6" s="9"/>
      <c r="B6" s="10"/>
      <c r="C6" s="11" t="s">
        <v>1</v>
      </c>
      <c r="D6" s="12"/>
      <c r="E6" s="12"/>
      <c r="F6" s="12"/>
      <c r="G6" s="12"/>
      <c r="H6" s="12"/>
      <c r="J6" s="4"/>
      <c r="K6" s="4"/>
      <c r="L6" s="4"/>
      <c r="M6" s="4"/>
      <c r="N6" s="4"/>
    </row>
    <row r="7" spans="1:14" x14ac:dyDescent="0.25">
      <c r="A7" s="13"/>
      <c r="B7" s="14" t="s">
        <v>2</v>
      </c>
      <c r="C7" s="13" t="s">
        <v>147</v>
      </c>
      <c r="D7" s="13"/>
      <c r="E7" s="13"/>
      <c r="F7" s="13"/>
      <c r="G7" s="13"/>
      <c r="H7" s="13"/>
      <c r="J7" s="4"/>
      <c r="K7" s="4"/>
      <c r="L7" s="4"/>
      <c r="M7" s="4"/>
      <c r="N7" s="4"/>
    </row>
    <row r="8" spans="1:14" x14ac:dyDescent="0.25">
      <c r="A8" s="13"/>
      <c r="B8" s="14" t="s">
        <v>3</v>
      </c>
      <c r="C8" s="13" t="s">
        <v>139</v>
      </c>
      <c r="D8" s="13"/>
      <c r="E8" s="13"/>
      <c r="F8" s="13"/>
      <c r="G8" s="13"/>
      <c r="H8" s="13"/>
      <c r="J8" s="24"/>
      <c r="K8" s="4"/>
      <c r="L8" s="4"/>
      <c r="M8" s="4"/>
      <c r="N8" s="4"/>
    </row>
    <row r="9" spans="1:14" x14ac:dyDescent="0.25">
      <c r="A9" s="13"/>
      <c r="B9" s="14" t="s">
        <v>4</v>
      </c>
      <c r="C9" s="13" t="s">
        <v>5</v>
      </c>
      <c r="D9" s="13"/>
      <c r="E9" s="13"/>
      <c r="F9" s="13"/>
      <c r="G9" s="13"/>
      <c r="H9" s="13"/>
      <c r="J9" s="24"/>
      <c r="K9" s="4"/>
      <c r="L9" s="4"/>
      <c r="M9" s="4"/>
      <c r="N9" s="4"/>
    </row>
    <row r="10" spans="1:14" ht="15.75" thickBot="1" x14ac:dyDescent="0.3">
      <c r="A10" s="13"/>
      <c r="B10" s="14"/>
      <c r="C10" s="13"/>
      <c r="D10" s="13"/>
      <c r="E10" s="13"/>
      <c r="F10" s="13"/>
      <c r="G10" s="13"/>
      <c r="H10" s="13"/>
      <c r="J10" s="25" t="s">
        <v>21</v>
      </c>
      <c r="K10" s="13"/>
      <c r="L10" s="13"/>
      <c r="M10" s="13"/>
      <c r="N10" s="13"/>
    </row>
    <row r="11" spans="1:14" ht="51.75" thickBot="1" x14ac:dyDescent="0.3">
      <c r="A11" s="12"/>
      <c r="B11" s="12"/>
      <c r="C11" s="15"/>
      <c r="D11" s="15"/>
      <c r="E11" s="233" t="s">
        <v>6</v>
      </c>
      <c r="F11" s="233"/>
      <c r="G11" s="233"/>
      <c r="H11" s="233"/>
      <c r="J11" s="26"/>
      <c r="K11" s="27" t="s">
        <v>22</v>
      </c>
      <c r="L11" s="27" t="s">
        <v>23</v>
      </c>
      <c r="M11" s="27" t="s">
        <v>24</v>
      </c>
      <c r="N11" s="27" t="s">
        <v>25</v>
      </c>
    </row>
    <row r="12" spans="1:14" ht="25.5" x14ac:dyDescent="0.25">
      <c r="A12" s="13"/>
      <c r="B12" s="13"/>
      <c r="C12" s="16" t="s">
        <v>7</v>
      </c>
      <c r="D12" s="17" t="s">
        <v>8</v>
      </c>
      <c r="E12" s="18" t="s">
        <v>9</v>
      </c>
      <c r="F12" s="18" t="s">
        <v>10</v>
      </c>
      <c r="G12" s="18" t="s">
        <v>11</v>
      </c>
      <c r="H12" s="18" t="s">
        <v>12</v>
      </c>
      <c r="J12" s="28" t="s">
        <v>8</v>
      </c>
      <c r="K12" s="29"/>
      <c r="L12" s="29"/>
      <c r="M12" s="29"/>
      <c r="N12" s="29"/>
    </row>
    <row r="13" spans="1:14" ht="15.75" x14ac:dyDescent="0.25">
      <c r="A13" s="13"/>
      <c r="B13" s="13"/>
      <c r="C13" s="19"/>
      <c r="D13" s="20"/>
      <c r="E13" s="20"/>
      <c r="F13" s="20"/>
      <c r="G13" s="20"/>
      <c r="H13" s="20"/>
      <c r="J13" s="19"/>
      <c r="K13" s="19"/>
      <c r="L13" s="19"/>
      <c r="M13" s="19"/>
      <c r="N13" s="19"/>
    </row>
    <row r="14" spans="1:14" ht="19.5" thickBot="1" x14ac:dyDescent="0.35">
      <c r="A14" s="13"/>
      <c r="B14" s="234" t="s">
        <v>152</v>
      </c>
      <c r="C14" s="21" t="s">
        <v>13</v>
      </c>
      <c r="D14" s="22"/>
      <c r="E14" s="22"/>
      <c r="F14" s="22"/>
      <c r="G14" s="22"/>
      <c r="H14" s="22"/>
      <c r="J14" s="30" t="s">
        <v>26</v>
      </c>
      <c r="K14" s="31">
        <v>0.7</v>
      </c>
      <c r="L14" s="31">
        <v>0.6</v>
      </c>
      <c r="M14" s="31">
        <v>0.5</v>
      </c>
      <c r="N14" s="31">
        <v>0.85</v>
      </c>
    </row>
    <row r="15" spans="1:14" ht="38.25" customHeight="1" thickBot="1" x14ac:dyDescent="0.35">
      <c r="A15" s="13"/>
      <c r="B15" s="234"/>
      <c r="C15" s="21" t="s">
        <v>14</v>
      </c>
      <c r="D15" s="22"/>
      <c r="E15" s="22"/>
      <c r="F15" s="22"/>
      <c r="G15" s="22"/>
      <c r="H15" s="22"/>
      <c r="J15" s="32" t="s">
        <v>27</v>
      </c>
      <c r="K15" s="31">
        <v>0.75</v>
      </c>
      <c r="L15" s="31">
        <v>0.65</v>
      </c>
      <c r="M15" s="31">
        <v>0.55000000000000004</v>
      </c>
      <c r="N15" s="31">
        <v>0.85</v>
      </c>
    </row>
    <row r="16" spans="1:14" ht="20.25" customHeight="1" x14ac:dyDescent="0.3">
      <c r="A16" s="13"/>
      <c r="B16" s="234"/>
      <c r="C16" s="42" t="s">
        <v>137</v>
      </c>
      <c r="D16" s="22"/>
      <c r="E16" s="22"/>
      <c r="F16" s="22"/>
      <c r="G16" s="22"/>
      <c r="H16" s="22"/>
      <c r="J16" s="33" t="s">
        <v>28</v>
      </c>
      <c r="K16" s="34">
        <v>0.8</v>
      </c>
      <c r="L16" s="34">
        <v>0.75</v>
      </c>
      <c r="M16" s="34">
        <v>0.65</v>
      </c>
      <c r="N16" s="34">
        <v>0.85</v>
      </c>
    </row>
    <row r="17" spans="1:14" ht="19.5" thickBot="1" x14ac:dyDescent="0.35">
      <c r="A17" s="13"/>
      <c r="B17" s="13"/>
      <c r="C17" s="13"/>
      <c r="D17" s="22"/>
      <c r="E17" s="22"/>
      <c r="F17" s="22"/>
      <c r="G17" s="22"/>
      <c r="H17" s="22"/>
      <c r="J17" s="32" t="s">
        <v>29</v>
      </c>
      <c r="K17" s="35"/>
      <c r="L17" s="35"/>
      <c r="M17" s="35"/>
      <c r="N17" s="35"/>
    </row>
    <row r="18" spans="1:14" ht="19.5" thickBot="1" x14ac:dyDescent="0.35">
      <c r="A18" s="12"/>
      <c r="B18" s="234" t="s">
        <v>15</v>
      </c>
      <c r="C18" s="19" t="s">
        <v>16</v>
      </c>
      <c r="D18" s="22"/>
      <c r="E18" s="22"/>
      <c r="F18" s="22"/>
      <c r="G18" s="22"/>
      <c r="H18" s="22"/>
      <c r="J18" s="30" t="s">
        <v>30</v>
      </c>
      <c r="K18" s="31">
        <v>0.45</v>
      </c>
      <c r="L18" s="31">
        <v>0.35</v>
      </c>
      <c r="M18" s="31">
        <v>0.25</v>
      </c>
      <c r="N18" s="31">
        <v>0.85</v>
      </c>
    </row>
    <row r="19" spans="1:14" ht="18.75" x14ac:dyDescent="0.3">
      <c r="A19" s="13"/>
      <c r="B19" s="234"/>
      <c r="C19" s="19" t="s">
        <v>17</v>
      </c>
      <c r="D19" s="22"/>
      <c r="E19" s="22"/>
      <c r="F19" s="22"/>
      <c r="G19" s="22"/>
      <c r="H19" s="22"/>
      <c r="J19" s="33" t="s">
        <v>28</v>
      </c>
      <c r="K19" s="34">
        <v>0.6</v>
      </c>
      <c r="L19" s="34">
        <v>0.5</v>
      </c>
      <c r="M19" s="34">
        <v>0.4</v>
      </c>
      <c r="N19" s="34">
        <v>0.85</v>
      </c>
    </row>
    <row r="20" spans="1:14" ht="40.5" thickBot="1" x14ac:dyDescent="0.35">
      <c r="A20" s="13"/>
      <c r="B20" s="234"/>
      <c r="C20" s="23" t="s">
        <v>18</v>
      </c>
      <c r="D20" s="22"/>
      <c r="E20" s="22"/>
      <c r="F20" s="22"/>
      <c r="G20" s="22"/>
      <c r="H20" s="22"/>
      <c r="J20" s="32" t="s">
        <v>29</v>
      </c>
      <c r="K20" s="35"/>
      <c r="L20" s="35"/>
      <c r="M20" s="35"/>
      <c r="N20" s="35"/>
    </row>
    <row r="21" spans="1:14" ht="40.5" thickBot="1" x14ac:dyDescent="0.35">
      <c r="A21" s="13"/>
      <c r="B21" s="234"/>
      <c r="C21" s="23" t="s">
        <v>19</v>
      </c>
      <c r="D21" s="22"/>
      <c r="E21" s="22"/>
      <c r="F21" s="22"/>
      <c r="G21" s="22"/>
      <c r="H21" s="22"/>
      <c r="J21" s="32" t="s">
        <v>27</v>
      </c>
      <c r="K21" s="31">
        <v>0.5</v>
      </c>
      <c r="L21" s="31">
        <v>0.4</v>
      </c>
      <c r="M21" s="31">
        <v>0.3</v>
      </c>
      <c r="N21" s="34">
        <v>0.85</v>
      </c>
    </row>
    <row r="22" spans="1:14" ht="19.5" thickBot="1" x14ac:dyDescent="0.35">
      <c r="A22" s="13"/>
      <c r="B22" s="235"/>
      <c r="C22" s="19" t="s">
        <v>138</v>
      </c>
      <c r="D22" s="22"/>
      <c r="E22" s="22"/>
      <c r="F22" s="22"/>
      <c r="G22" s="22"/>
      <c r="H22" s="22"/>
      <c r="J22" s="32" t="s">
        <v>31</v>
      </c>
      <c r="K22" s="31">
        <v>0.7</v>
      </c>
      <c r="L22" s="31">
        <v>0.6</v>
      </c>
      <c r="M22" s="31">
        <v>0.5</v>
      </c>
      <c r="N22" s="36" t="s">
        <v>32</v>
      </c>
    </row>
    <row r="23" spans="1:14" ht="15.75" thickBot="1" x14ac:dyDescent="0.3">
      <c r="A23" s="13"/>
      <c r="B23" s="235"/>
      <c r="J23" s="37" t="s">
        <v>6</v>
      </c>
      <c r="K23" s="31"/>
      <c r="L23" s="31"/>
      <c r="M23" s="31"/>
      <c r="N23" s="36"/>
    </row>
    <row r="24" spans="1:14" ht="15.75" thickBot="1" x14ac:dyDescent="0.3">
      <c r="A24" s="13"/>
      <c r="B24" s="235"/>
      <c r="C24" s="13"/>
      <c r="D24" s="13"/>
      <c r="E24" s="13"/>
      <c r="F24" s="13"/>
      <c r="G24" s="13"/>
      <c r="H24" s="13"/>
      <c r="J24" s="32" t="s">
        <v>9</v>
      </c>
      <c r="K24" s="31">
        <v>0.7</v>
      </c>
      <c r="L24" s="31">
        <v>0.6</v>
      </c>
      <c r="M24" s="31">
        <v>0.5</v>
      </c>
      <c r="N24" s="31" t="s">
        <v>32</v>
      </c>
    </row>
    <row r="25" spans="1:14" ht="15.75" thickBot="1" x14ac:dyDescent="0.3">
      <c r="C25" s="236" t="s">
        <v>20</v>
      </c>
      <c r="D25" s="236"/>
      <c r="E25" s="236"/>
      <c r="F25" s="236"/>
      <c r="G25" s="236"/>
      <c r="H25" s="236"/>
      <c r="J25" s="32" t="s">
        <v>10</v>
      </c>
      <c r="K25" s="31">
        <v>0.6</v>
      </c>
      <c r="L25" s="31">
        <v>0.5</v>
      </c>
      <c r="M25" s="31">
        <v>0.4</v>
      </c>
      <c r="N25" s="31" t="s">
        <v>32</v>
      </c>
    </row>
    <row r="26" spans="1:14" ht="15.75" thickBot="1" x14ac:dyDescent="0.3">
      <c r="C26" s="237"/>
      <c r="D26" s="237"/>
      <c r="E26" s="237"/>
      <c r="F26" s="237"/>
      <c r="G26" s="237"/>
      <c r="H26" s="237"/>
      <c r="J26" s="32" t="s">
        <v>11</v>
      </c>
      <c r="K26" s="31">
        <v>0.55000000000000004</v>
      </c>
      <c r="L26" s="31">
        <v>0.45</v>
      </c>
      <c r="M26" s="31">
        <v>0.35</v>
      </c>
      <c r="N26" s="31" t="s">
        <v>32</v>
      </c>
    </row>
    <row r="27" spans="1:14" ht="15.75" thickBot="1" x14ac:dyDescent="0.3">
      <c r="J27" s="32" t="s">
        <v>12</v>
      </c>
      <c r="K27" s="31">
        <v>0.75</v>
      </c>
      <c r="L27" s="31">
        <v>0.7</v>
      </c>
      <c r="M27" s="31">
        <v>0.6</v>
      </c>
      <c r="N27" s="31" t="s">
        <v>32</v>
      </c>
    </row>
    <row r="28" spans="1:14" ht="15.75" x14ac:dyDescent="0.25">
      <c r="J28" s="38"/>
      <c r="K28" s="38"/>
      <c r="L28" s="38"/>
      <c r="M28" s="38"/>
      <c r="N28" s="38"/>
    </row>
    <row r="29" spans="1:14" ht="15.75" x14ac:dyDescent="0.25">
      <c r="J29" s="39"/>
      <c r="K29" s="40"/>
      <c r="L29" s="38"/>
      <c r="M29" s="38"/>
      <c r="N29" s="38"/>
    </row>
    <row r="30" spans="1:14" ht="15.75" x14ac:dyDescent="0.25">
      <c r="J30" s="41" t="s">
        <v>33</v>
      </c>
      <c r="K30" s="232" t="str">
        <f>IF(AND(D14="x",D18="x"),K16,IF(AND(D14="x",D20="x"),K15,IF(AND(D15="x",D18="x"),L16,IF(AND(D15="x",D20="x"),L15,IF(AND(D16="x",D18="x"),M16,IF(AND(D16="x",D20="x"),M15,IF(AND(D18="",D20=""),IF(D14="x",K14,IF(D15="x",L14,IF(D16="x",M14,""))),"")))))))</f>
        <v/>
      </c>
      <c r="L30" s="38"/>
      <c r="M30" s="38"/>
      <c r="N30" s="38"/>
    </row>
    <row r="31" spans="1:14" ht="15.75" x14ac:dyDescent="0.25">
      <c r="J31" s="41" t="s">
        <v>34</v>
      </c>
      <c r="K31" s="232" t="str">
        <f>IF(AND(D14="x", D19="x"), K19,
IF(AND(D14="x", D21="x"), K21,
IF(AND(D15="x", D19="x"), L19,
IF(AND(D15="x", D21="x"), L21,
IF(AND(D16="x", D19="x"), M19,
IF(AND(D16="x", D21="x"), M21,
IF(AND(D19="", D21=""), IF(D14="x", K18, IF(D15="x", L18, IF(D16="x", M18, ""))),
"")))))))</f>
        <v/>
      </c>
      <c r="L31" s="38"/>
      <c r="M31" s="38"/>
      <c r="N31" s="38"/>
    </row>
    <row r="32" spans="1:14" ht="15.75" x14ac:dyDescent="0.25">
      <c r="J32" s="41" t="s">
        <v>35</v>
      </c>
      <c r="K32" s="232" t="str">
        <f>IF(AND(D14="x",D22="x"),K22,IF(AND(D15="x",D22="x"),L22,IF(AND(D16="x",D22="x"),M22,"")))</f>
        <v/>
      </c>
      <c r="L32" s="38"/>
      <c r="M32" s="38"/>
      <c r="N32" s="38"/>
    </row>
    <row r="33" spans="10:14" ht="21.75" customHeight="1" x14ac:dyDescent="0.25">
      <c r="J33" s="41" t="s">
        <v>36</v>
      </c>
      <c r="K33" s="232" t="str">
        <f>IF(AND(D14="x",E14="x"),K24,IF(AND(D14="x",F14="x"),K25,IF(AND(D14="x",G14="x"),K26,IF(AND(D14="x",H14="x"),K27,IF(AND(D15="x",E15="x"),L24,IF(AND(D15="x",F15="x"),L25,IF(AND(D15="x",G15="x"),L26,IF(AND(D15="x",H15="x"),L27,IF(AND(D16="x",E16="x"),M24,IF(AND(D16="x",F16="x"),M25,IF(AND(D16="x",G16="x"),M26,IF(AND(D16="x",H16="x"),M27,""))))))))))))</f>
        <v/>
      </c>
      <c r="L33" s="38"/>
      <c r="M33" s="38"/>
      <c r="N33" s="38"/>
    </row>
    <row r="34" spans="10:14" ht="21.75" customHeight="1" x14ac:dyDescent="0.25"/>
    <row r="35" spans="10:14" ht="21.75" customHeight="1" x14ac:dyDescent="0.25"/>
    <row r="36" spans="10:14" ht="21.75" customHeight="1" x14ac:dyDescent="0.25"/>
    <row r="37" spans="10:14" ht="21.75" customHeight="1" x14ac:dyDescent="0.25"/>
    <row r="38" spans="10:14" ht="36.75" customHeight="1" x14ac:dyDescent="0.25"/>
  </sheetData>
  <sheetProtection sheet="1" objects="1" scenarios="1"/>
  <mergeCells count="5">
    <mergeCell ref="E11:H11"/>
    <mergeCell ref="B14:B16"/>
    <mergeCell ref="B18:B21"/>
    <mergeCell ref="B22:B24"/>
    <mergeCell ref="C25:H2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BBAB6-17A7-4AEA-AB7B-08581134C4DE}">
  <dimension ref="A1:N81"/>
  <sheetViews>
    <sheetView workbookViewId="0">
      <selection activeCell="E77" sqref="E77"/>
    </sheetView>
  </sheetViews>
  <sheetFormatPr defaultRowHeight="15" x14ac:dyDescent="0.25"/>
  <cols>
    <col min="1" max="1" width="37.5703125" customWidth="1"/>
    <col min="2" max="2" width="42.28515625" customWidth="1"/>
    <col min="3" max="3" width="24.28515625" customWidth="1"/>
    <col min="4" max="4" width="19.7109375" customWidth="1"/>
    <col min="5" max="5" width="14.42578125" customWidth="1"/>
    <col min="6" max="7" width="17.7109375" customWidth="1"/>
  </cols>
  <sheetData>
    <row r="1" spans="1:7" x14ac:dyDescent="0.25">
      <c r="A1" s="212" t="s">
        <v>0</v>
      </c>
      <c r="B1" s="213"/>
      <c r="C1" s="213"/>
      <c r="D1" s="213"/>
      <c r="E1" s="43"/>
      <c r="F1" s="43"/>
      <c r="G1" s="43"/>
    </row>
    <row r="2" spans="1:7" x14ac:dyDescent="0.25">
      <c r="A2" s="1" t="s">
        <v>148</v>
      </c>
      <c r="B2" s="213"/>
      <c r="C2" s="213"/>
      <c r="D2" s="213"/>
      <c r="E2" s="43"/>
      <c r="F2" s="43"/>
      <c r="G2" s="43"/>
    </row>
    <row r="3" spans="1:7" x14ac:dyDescent="0.25">
      <c r="A3" s="43"/>
      <c r="B3" s="5"/>
      <c r="C3" s="43"/>
      <c r="D3" s="43"/>
      <c r="E3" s="43"/>
      <c r="F3" s="43"/>
      <c r="G3" s="43"/>
    </row>
    <row r="4" spans="1:7" x14ac:dyDescent="0.25">
      <c r="A4" s="43"/>
      <c r="B4" s="5"/>
      <c r="C4" s="43"/>
      <c r="D4" s="43"/>
      <c r="E4" s="43"/>
      <c r="F4" s="43"/>
      <c r="G4" s="43"/>
    </row>
    <row r="5" spans="1:7" x14ac:dyDescent="0.25">
      <c r="A5" s="210" t="s">
        <v>156</v>
      </c>
      <c r="B5" s="211"/>
      <c r="C5" s="43"/>
      <c r="D5" s="43"/>
      <c r="E5" s="43"/>
      <c r="F5" s="43"/>
      <c r="G5" s="43"/>
    </row>
    <row r="6" spans="1:7" ht="15.75" thickBot="1" x14ac:dyDescent="0.3">
      <c r="A6" s="45"/>
      <c r="B6" s="44"/>
      <c r="C6" s="43"/>
      <c r="D6" s="43"/>
      <c r="E6" s="43"/>
      <c r="F6" s="43"/>
      <c r="G6" s="43"/>
    </row>
    <row r="7" spans="1:7" ht="15.75" thickBot="1" x14ac:dyDescent="0.3">
      <c r="A7" s="46" t="s">
        <v>37</v>
      </c>
      <c r="B7" s="244" t="s">
        <v>38</v>
      </c>
      <c r="C7" s="245"/>
      <c r="D7" s="245"/>
      <c r="E7" s="245"/>
      <c r="F7" s="245"/>
      <c r="G7" s="246"/>
    </row>
    <row r="8" spans="1:7" ht="51" x14ac:dyDescent="0.25">
      <c r="A8" s="247" t="s">
        <v>39</v>
      </c>
      <c r="B8" s="249" t="s">
        <v>40</v>
      </c>
      <c r="C8" s="251" t="s">
        <v>41</v>
      </c>
      <c r="D8" s="251" t="s">
        <v>42</v>
      </c>
      <c r="E8" s="251" t="s">
        <v>43</v>
      </c>
      <c r="F8" s="48" t="s">
        <v>44</v>
      </c>
      <c r="G8" s="49" t="s">
        <v>45</v>
      </c>
    </row>
    <row r="9" spans="1:7" x14ac:dyDescent="0.25">
      <c r="A9" s="248"/>
      <c r="B9" s="250"/>
      <c r="C9" s="252"/>
      <c r="D9" s="252"/>
      <c r="E9" s="252"/>
      <c r="F9" s="50" t="str">
        <f>Uvod!K30</f>
        <v/>
      </c>
      <c r="G9" s="51"/>
    </row>
    <row r="10" spans="1:7" x14ac:dyDescent="0.25">
      <c r="A10" s="52" t="s">
        <v>46</v>
      </c>
      <c r="B10" s="53"/>
      <c r="C10" s="54"/>
      <c r="D10" s="54"/>
      <c r="E10" s="55"/>
      <c r="F10" s="55"/>
      <c r="G10" s="56"/>
    </row>
    <row r="11" spans="1:7" ht="25.5" x14ac:dyDescent="0.25">
      <c r="A11" s="57" t="s">
        <v>47</v>
      </c>
      <c r="B11" s="58"/>
      <c r="C11" s="59"/>
      <c r="D11" s="60"/>
      <c r="E11" s="61">
        <f>C11*D11</f>
        <v>0</v>
      </c>
      <c r="F11" s="61" t="e">
        <f>E11*$F$9</f>
        <v>#VALUE!</v>
      </c>
      <c r="G11" s="62" t="e">
        <f>E11-F11</f>
        <v>#VALUE!</v>
      </c>
    </row>
    <row r="12" spans="1:7" x14ac:dyDescent="0.25">
      <c r="A12" s="57"/>
      <c r="B12" s="58"/>
      <c r="C12" s="59"/>
      <c r="D12" s="60"/>
      <c r="E12" s="61">
        <v>0</v>
      </c>
      <c r="F12" s="61" t="e">
        <f t="shared" ref="F12:F70" si="0">E12*$F$9</f>
        <v>#VALUE!</v>
      </c>
      <c r="G12" s="62" t="e">
        <f t="shared" ref="G12:G41" si="1">E12-F12</f>
        <v>#VALUE!</v>
      </c>
    </row>
    <row r="13" spans="1:7" x14ac:dyDescent="0.25">
      <c r="A13" s="57"/>
      <c r="B13" s="58"/>
      <c r="C13" s="59"/>
      <c r="D13" s="60"/>
      <c r="E13" s="61">
        <f t="shared" ref="E13:E41" si="2">C13*D13</f>
        <v>0</v>
      </c>
      <c r="F13" s="61" t="e">
        <f t="shared" si="0"/>
        <v>#VALUE!</v>
      </c>
      <c r="G13" s="62" t="e">
        <f t="shared" si="1"/>
        <v>#VALUE!</v>
      </c>
    </row>
    <row r="14" spans="1:7" x14ac:dyDescent="0.25">
      <c r="A14" s="57"/>
      <c r="B14" s="58"/>
      <c r="C14" s="59"/>
      <c r="D14" s="60"/>
      <c r="E14" s="61">
        <f t="shared" si="2"/>
        <v>0</v>
      </c>
      <c r="F14" s="61" t="e">
        <f t="shared" si="0"/>
        <v>#VALUE!</v>
      </c>
      <c r="G14" s="62" t="e">
        <f t="shared" si="1"/>
        <v>#VALUE!</v>
      </c>
    </row>
    <row r="15" spans="1:7" x14ac:dyDescent="0.25">
      <c r="A15" s="57"/>
      <c r="B15" s="58"/>
      <c r="C15" s="59"/>
      <c r="D15" s="60"/>
      <c r="E15" s="61">
        <f t="shared" si="2"/>
        <v>0</v>
      </c>
      <c r="F15" s="61" t="e">
        <f t="shared" si="0"/>
        <v>#VALUE!</v>
      </c>
      <c r="G15" s="62" t="e">
        <f t="shared" si="1"/>
        <v>#VALUE!</v>
      </c>
    </row>
    <row r="16" spans="1:7" x14ac:dyDescent="0.25">
      <c r="A16" s="57"/>
      <c r="B16" s="58"/>
      <c r="C16" s="59"/>
      <c r="D16" s="60"/>
      <c r="E16" s="61">
        <f t="shared" si="2"/>
        <v>0</v>
      </c>
      <c r="F16" s="61" t="e">
        <f t="shared" si="0"/>
        <v>#VALUE!</v>
      </c>
      <c r="G16" s="62" t="e">
        <f t="shared" si="1"/>
        <v>#VALUE!</v>
      </c>
    </row>
    <row r="17" spans="1:7" x14ac:dyDescent="0.25">
      <c r="A17" s="57"/>
      <c r="B17" s="58"/>
      <c r="C17" s="59"/>
      <c r="D17" s="60"/>
      <c r="E17" s="61">
        <f t="shared" si="2"/>
        <v>0</v>
      </c>
      <c r="F17" s="61" t="e">
        <f t="shared" si="0"/>
        <v>#VALUE!</v>
      </c>
      <c r="G17" s="62" t="e">
        <f t="shared" si="1"/>
        <v>#VALUE!</v>
      </c>
    </row>
    <row r="18" spans="1:7" x14ac:dyDescent="0.25">
      <c r="A18" s="57"/>
      <c r="B18" s="58"/>
      <c r="C18" s="59"/>
      <c r="D18" s="60"/>
      <c r="E18" s="61">
        <f t="shared" si="2"/>
        <v>0</v>
      </c>
      <c r="F18" s="61" t="e">
        <f t="shared" si="0"/>
        <v>#VALUE!</v>
      </c>
      <c r="G18" s="62" t="e">
        <f t="shared" si="1"/>
        <v>#VALUE!</v>
      </c>
    </row>
    <row r="19" spans="1:7" x14ac:dyDescent="0.25">
      <c r="A19" s="57"/>
      <c r="B19" s="58"/>
      <c r="C19" s="59"/>
      <c r="D19" s="60"/>
      <c r="E19" s="61">
        <f t="shared" si="2"/>
        <v>0</v>
      </c>
      <c r="F19" s="61" t="e">
        <f t="shared" si="0"/>
        <v>#VALUE!</v>
      </c>
      <c r="G19" s="62" t="e">
        <f t="shared" si="1"/>
        <v>#VALUE!</v>
      </c>
    </row>
    <row r="20" spans="1:7" x14ac:dyDescent="0.25">
      <c r="A20" s="57"/>
      <c r="B20" s="58"/>
      <c r="C20" s="59"/>
      <c r="D20" s="60"/>
      <c r="E20" s="61">
        <f t="shared" si="2"/>
        <v>0</v>
      </c>
      <c r="F20" s="61" t="e">
        <f t="shared" si="0"/>
        <v>#VALUE!</v>
      </c>
      <c r="G20" s="62" t="e">
        <f t="shared" si="1"/>
        <v>#VALUE!</v>
      </c>
    </row>
    <row r="21" spans="1:7" x14ac:dyDescent="0.25">
      <c r="A21" s="57"/>
      <c r="B21" s="58"/>
      <c r="C21" s="59"/>
      <c r="D21" s="60"/>
      <c r="E21" s="61">
        <f t="shared" si="2"/>
        <v>0</v>
      </c>
      <c r="F21" s="61" t="e">
        <f t="shared" si="0"/>
        <v>#VALUE!</v>
      </c>
      <c r="G21" s="62" t="e">
        <f t="shared" si="1"/>
        <v>#VALUE!</v>
      </c>
    </row>
    <row r="22" spans="1:7" x14ac:dyDescent="0.25">
      <c r="A22" s="57"/>
      <c r="B22" s="58"/>
      <c r="C22" s="59"/>
      <c r="D22" s="60"/>
      <c r="E22" s="61">
        <f t="shared" si="2"/>
        <v>0</v>
      </c>
      <c r="F22" s="61" t="e">
        <f t="shared" si="0"/>
        <v>#VALUE!</v>
      </c>
      <c r="G22" s="62" t="e">
        <f t="shared" si="1"/>
        <v>#VALUE!</v>
      </c>
    </row>
    <row r="23" spans="1:7" x14ac:dyDescent="0.25">
      <c r="A23" s="57"/>
      <c r="B23" s="58"/>
      <c r="C23" s="59"/>
      <c r="D23" s="60"/>
      <c r="E23" s="61">
        <f t="shared" si="2"/>
        <v>0</v>
      </c>
      <c r="F23" s="61" t="e">
        <f t="shared" si="0"/>
        <v>#VALUE!</v>
      </c>
      <c r="G23" s="62" t="e">
        <f t="shared" si="1"/>
        <v>#VALUE!</v>
      </c>
    </row>
    <row r="24" spans="1:7" x14ac:dyDescent="0.25">
      <c r="A24" s="57"/>
      <c r="B24" s="58"/>
      <c r="C24" s="59"/>
      <c r="D24" s="60"/>
      <c r="E24" s="61">
        <f t="shared" si="2"/>
        <v>0</v>
      </c>
      <c r="F24" s="61" t="e">
        <f t="shared" si="0"/>
        <v>#VALUE!</v>
      </c>
      <c r="G24" s="62" t="e">
        <f t="shared" si="1"/>
        <v>#VALUE!</v>
      </c>
    </row>
    <row r="25" spans="1:7" x14ac:dyDescent="0.25">
      <c r="A25" s="57"/>
      <c r="B25" s="58"/>
      <c r="C25" s="59"/>
      <c r="D25" s="60"/>
      <c r="E25" s="61">
        <f t="shared" si="2"/>
        <v>0</v>
      </c>
      <c r="F25" s="61" t="e">
        <f t="shared" si="0"/>
        <v>#VALUE!</v>
      </c>
      <c r="G25" s="62" t="e">
        <f t="shared" si="1"/>
        <v>#VALUE!</v>
      </c>
    </row>
    <row r="26" spans="1:7" x14ac:dyDescent="0.25">
      <c r="A26" s="57"/>
      <c r="B26" s="58"/>
      <c r="C26" s="59"/>
      <c r="D26" s="60"/>
      <c r="E26" s="61">
        <f t="shared" si="2"/>
        <v>0</v>
      </c>
      <c r="F26" s="61" t="e">
        <f t="shared" si="0"/>
        <v>#VALUE!</v>
      </c>
      <c r="G26" s="62" t="e">
        <f t="shared" si="1"/>
        <v>#VALUE!</v>
      </c>
    </row>
    <row r="27" spans="1:7" x14ac:dyDescent="0.25">
      <c r="A27" s="57"/>
      <c r="B27" s="58"/>
      <c r="C27" s="59"/>
      <c r="D27" s="60"/>
      <c r="E27" s="61">
        <f t="shared" si="2"/>
        <v>0</v>
      </c>
      <c r="F27" s="61" t="e">
        <f t="shared" si="0"/>
        <v>#VALUE!</v>
      </c>
      <c r="G27" s="62" t="e">
        <f t="shared" si="1"/>
        <v>#VALUE!</v>
      </c>
    </row>
    <row r="28" spans="1:7" x14ac:dyDescent="0.25">
      <c r="A28" s="57"/>
      <c r="B28" s="58"/>
      <c r="C28" s="59"/>
      <c r="D28" s="60"/>
      <c r="E28" s="61">
        <f t="shared" si="2"/>
        <v>0</v>
      </c>
      <c r="F28" s="61" t="e">
        <f t="shared" si="0"/>
        <v>#VALUE!</v>
      </c>
      <c r="G28" s="62" t="e">
        <f t="shared" si="1"/>
        <v>#VALUE!</v>
      </c>
    </row>
    <row r="29" spans="1:7" x14ac:dyDescent="0.25">
      <c r="A29" s="57"/>
      <c r="B29" s="58"/>
      <c r="C29" s="59"/>
      <c r="D29" s="60"/>
      <c r="E29" s="61">
        <f t="shared" si="2"/>
        <v>0</v>
      </c>
      <c r="F29" s="61" t="e">
        <f t="shared" si="0"/>
        <v>#VALUE!</v>
      </c>
      <c r="G29" s="62" t="e">
        <f t="shared" si="1"/>
        <v>#VALUE!</v>
      </c>
    </row>
    <row r="30" spans="1:7" x14ac:dyDescent="0.25">
      <c r="A30" s="57"/>
      <c r="B30" s="58"/>
      <c r="C30" s="59"/>
      <c r="D30" s="60"/>
      <c r="E30" s="61">
        <f t="shared" si="2"/>
        <v>0</v>
      </c>
      <c r="F30" s="61" t="e">
        <f t="shared" si="0"/>
        <v>#VALUE!</v>
      </c>
      <c r="G30" s="62" t="e">
        <f t="shared" si="1"/>
        <v>#VALUE!</v>
      </c>
    </row>
    <row r="31" spans="1:7" x14ac:dyDescent="0.25">
      <c r="A31" s="57"/>
      <c r="B31" s="58"/>
      <c r="C31" s="59"/>
      <c r="D31" s="60"/>
      <c r="E31" s="61">
        <f t="shared" si="2"/>
        <v>0</v>
      </c>
      <c r="F31" s="61" t="e">
        <f t="shared" si="0"/>
        <v>#VALUE!</v>
      </c>
      <c r="G31" s="62" t="e">
        <f t="shared" si="1"/>
        <v>#VALUE!</v>
      </c>
    </row>
    <row r="32" spans="1:7" x14ac:dyDescent="0.25">
      <c r="A32" s="57"/>
      <c r="B32" s="58"/>
      <c r="C32" s="59"/>
      <c r="D32" s="60"/>
      <c r="E32" s="61">
        <f t="shared" si="2"/>
        <v>0</v>
      </c>
      <c r="F32" s="61" t="e">
        <f t="shared" si="0"/>
        <v>#VALUE!</v>
      </c>
      <c r="G32" s="62" t="e">
        <f t="shared" si="1"/>
        <v>#VALUE!</v>
      </c>
    </row>
    <row r="33" spans="1:7" x14ac:dyDescent="0.25">
      <c r="A33" s="57"/>
      <c r="B33" s="58"/>
      <c r="C33" s="59"/>
      <c r="D33" s="60"/>
      <c r="E33" s="61">
        <f t="shared" si="2"/>
        <v>0</v>
      </c>
      <c r="F33" s="61" t="e">
        <f t="shared" si="0"/>
        <v>#VALUE!</v>
      </c>
      <c r="G33" s="62" t="e">
        <f t="shared" si="1"/>
        <v>#VALUE!</v>
      </c>
    </row>
    <row r="34" spans="1:7" x14ac:dyDescent="0.25">
      <c r="A34" s="57"/>
      <c r="B34" s="58"/>
      <c r="C34" s="59"/>
      <c r="D34" s="60"/>
      <c r="E34" s="61">
        <f t="shared" si="2"/>
        <v>0</v>
      </c>
      <c r="F34" s="61" t="e">
        <f t="shared" si="0"/>
        <v>#VALUE!</v>
      </c>
      <c r="G34" s="62" t="e">
        <f t="shared" si="1"/>
        <v>#VALUE!</v>
      </c>
    </row>
    <row r="35" spans="1:7" x14ac:dyDescent="0.25">
      <c r="A35" s="57"/>
      <c r="B35" s="58"/>
      <c r="C35" s="59"/>
      <c r="D35" s="60"/>
      <c r="E35" s="61">
        <f t="shared" si="2"/>
        <v>0</v>
      </c>
      <c r="F35" s="61" t="e">
        <f t="shared" si="0"/>
        <v>#VALUE!</v>
      </c>
      <c r="G35" s="62" t="e">
        <f t="shared" si="1"/>
        <v>#VALUE!</v>
      </c>
    </row>
    <row r="36" spans="1:7" x14ac:dyDescent="0.25">
      <c r="A36" s="57"/>
      <c r="B36" s="58"/>
      <c r="C36" s="59"/>
      <c r="D36" s="60"/>
      <c r="E36" s="61">
        <f t="shared" si="2"/>
        <v>0</v>
      </c>
      <c r="F36" s="61" t="e">
        <f t="shared" si="0"/>
        <v>#VALUE!</v>
      </c>
      <c r="G36" s="62" t="e">
        <f t="shared" si="1"/>
        <v>#VALUE!</v>
      </c>
    </row>
    <row r="37" spans="1:7" x14ac:dyDescent="0.25">
      <c r="A37" s="57"/>
      <c r="B37" s="58"/>
      <c r="C37" s="59"/>
      <c r="D37" s="60"/>
      <c r="E37" s="61">
        <f t="shared" si="2"/>
        <v>0</v>
      </c>
      <c r="F37" s="61" t="e">
        <f t="shared" si="0"/>
        <v>#VALUE!</v>
      </c>
      <c r="G37" s="62" t="e">
        <f t="shared" si="1"/>
        <v>#VALUE!</v>
      </c>
    </row>
    <row r="38" spans="1:7" x14ac:dyDescent="0.25">
      <c r="A38" s="57"/>
      <c r="B38" s="58"/>
      <c r="C38" s="59"/>
      <c r="D38" s="60"/>
      <c r="E38" s="61">
        <f t="shared" si="2"/>
        <v>0</v>
      </c>
      <c r="F38" s="61" t="e">
        <f t="shared" si="0"/>
        <v>#VALUE!</v>
      </c>
      <c r="G38" s="62" t="e">
        <f t="shared" si="1"/>
        <v>#VALUE!</v>
      </c>
    </row>
    <row r="39" spans="1:7" x14ac:dyDescent="0.25">
      <c r="A39" s="57"/>
      <c r="B39" s="58"/>
      <c r="C39" s="59"/>
      <c r="D39" s="60"/>
      <c r="E39" s="61">
        <f t="shared" si="2"/>
        <v>0</v>
      </c>
      <c r="F39" s="61" t="e">
        <f t="shared" si="0"/>
        <v>#VALUE!</v>
      </c>
      <c r="G39" s="62" t="e">
        <f t="shared" si="1"/>
        <v>#VALUE!</v>
      </c>
    </row>
    <row r="40" spans="1:7" x14ac:dyDescent="0.25">
      <c r="A40" s="57"/>
      <c r="B40" s="58"/>
      <c r="C40" s="59"/>
      <c r="D40" s="60"/>
      <c r="E40" s="61">
        <f t="shared" si="2"/>
        <v>0</v>
      </c>
      <c r="F40" s="61" t="e">
        <f t="shared" si="0"/>
        <v>#VALUE!</v>
      </c>
      <c r="G40" s="62" t="e">
        <f t="shared" si="1"/>
        <v>#VALUE!</v>
      </c>
    </row>
    <row r="41" spans="1:7" x14ac:dyDescent="0.25">
      <c r="A41" s="57"/>
      <c r="B41" s="58"/>
      <c r="C41" s="59"/>
      <c r="D41" s="60"/>
      <c r="E41" s="61">
        <f t="shared" si="2"/>
        <v>0</v>
      </c>
      <c r="F41" s="61" t="e">
        <f t="shared" si="0"/>
        <v>#VALUE!</v>
      </c>
      <c r="G41" s="62" t="e">
        <f t="shared" si="1"/>
        <v>#VALUE!</v>
      </c>
    </row>
    <row r="42" spans="1:7" x14ac:dyDescent="0.25">
      <c r="A42" s="63" t="s">
        <v>48</v>
      </c>
      <c r="B42" s="64"/>
      <c r="C42" s="65"/>
      <c r="D42" s="66"/>
      <c r="E42" s="66">
        <f>SUM(E11:E41)</f>
        <v>0</v>
      </c>
      <c r="F42" s="66" t="e">
        <f>SUM(F11:F41)</f>
        <v>#VALUE!</v>
      </c>
      <c r="G42" s="66" t="e">
        <f>SUM(G11:G41)</f>
        <v>#VALUE!</v>
      </c>
    </row>
    <row r="43" spans="1:7" ht="25.5" x14ac:dyDescent="0.25">
      <c r="A43" s="69" t="s">
        <v>49</v>
      </c>
      <c r="B43" s="70"/>
      <c r="C43" s="71"/>
      <c r="D43" s="72"/>
      <c r="E43" s="72">
        <f t="shared" ref="E43:E72" si="3">C43*D43</f>
        <v>0</v>
      </c>
      <c r="F43" s="72" t="e">
        <f t="shared" si="0"/>
        <v>#VALUE!</v>
      </c>
      <c r="G43" s="72" t="e">
        <f t="shared" ref="G43:G72" si="4">E43-F43</f>
        <v>#VALUE!</v>
      </c>
    </row>
    <row r="44" spans="1:7" x14ac:dyDescent="0.25">
      <c r="A44" s="78" t="s">
        <v>50</v>
      </c>
      <c r="B44" s="79"/>
      <c r="C44" s="80"/>
      <c r="D44" s="81"/>
      <c r="E44" s="81">
        <f>E42*0.15</f>
        <v>0</v>
      </c>
      <c r="F44" s="81" t="e">
        <f>F42*0.15</f>
        <v>#VALUE!</v>
      </c>
      <c r="G44" s="81" t="e">
        <f t="shared" si="4"/>
        <v>#VALUE!</v>
      </c>
    </row>
    <row r="45" spans="1:7" x14ac:dyDescent="0.25">
      <c r="A45" s="82" t="s">
        <v>51</v>
      </c>
      <c r="B45" s="70"/>
      <c r="C45" s="71"/>
      <c r="D45" s="72"/>
      <c r="E45" s="72">
        <f t="shared" si="3"/>
        <v>0</v>
      </c>
      <c r="F45" s="72" t="e">
        <f t="shared" si="0"/>
        <v>#VALUE!</v>
      </c>
      <c r="G45" s="72" t="e">
        <f t="shared" si="4"/>
        <v>#VALUE!</v>
      </c>
    </row>
    <row r="46" spans="1:7" x14ac:dyDescent="0.25">
      <c r="A46" s="83"/>
      <c r="B46" s="84"/>
      <c r="C46" s="85"/>
      <c r="D46" s="86"/>
      <c r="E46" s="61">
        <v>0</v>
      </c>
      <c r="F46" s="61" t="e">
        <f t="shared" si="0"/>
        <v>#VALUE!</v>
      </c>
      <c r="G46" s="62" t="e">
        <f t="shared" si="4"/>
        <v>#VALUE!</v>
      </c>
    </row>
    <row r="47" spans="1:7" x14ac:dyDescent="0.25">
      <c r="A47" s="83"/>
      <c r="B47" s="84"/>
      <c r="C47" s="85"/>
      <c r="D47" s="86"/>
      <c r="E47" s="61">
        <f t="shared" si="3"/>
        <v>0</v>
      </c>
      <c r="F47" s="61" t="e">
        <f t="shared" si="0"/>
        <v>#VALUE!</v>
      </c>
      <c r="G47" s="62" t="e">
        <f t="shared" si="4"/>
        <v>#VALUE!</v>
      </c>
    </row>
    <row r="48" spans="1:7" x14ac:dyDescent="0.25">
      <c r="A48" s="83"/>
      <c r="B48" s="84"/>
      <c r="C48" s="85"/>
      <c r="D48" s="86"/>
      <c r="E48" s="61">
        <f t="shared" si="3"/>
        <v>0</v>
      </c>
      <c r="F48" s="61" t="e">
        <f t="shared" si="0"/>
        <v>#VALUE!</v>
      </c>
      <c r="G48" s="62" t="e">
        <f t="shared" si="4"/>
        <v>#VALUE!</v>
      </c>
    </row>
    <row r="49" spans="1:7" x14ac:dyDescent="0.25">
      <c r="A49" s="83"/>
      <c r="B49" s="84"/>
      <c r="C49" s="85"/>
      <c r="D49" s="86"/>
      <c r="E49" s="61">
        <f t="shared" si="3"/>
        <v>0</v>
      </c>
      <c r="F49" s="61" t="e">
        <f t="shared" si="0"/>
        <v>#VALUE!</v>
      </c>
      <c r="G49" s="62" t="e">
        <f t="shared" si="4"/>
        <v>#VALUE!</v>
      </c>
    </row>
    <row r="50" spans="1:7" x14ac:dyDescent="0.25">
      <c r="A50" s="83"/>
      <c r="B50" s="84"/>
      <c r="C50" s="85"/>
      <c r="D50" s="86"/>
      <c r="E50" s="61">
        <f t="shared" si="3"/>
        <v>0</v>
      </c>
      <c r="F50" s="61" t="e">
        <f t="shared" si="0"/>
        <v>#VALUE!</v>
      </c>
      <c r="G50" s="62" t="e">
        <f t="shared" si="4"/>
        <v>#VALUE!</v>
      </c>
    </row>
    <row r="51" spans="1:7" x14ac:dyDescent="0.25">
      <c r="A51" s="63" t="s">
        <v>52</v>
      </c>
      <c r="B51" s="64"/>
      <c r="C51" s="65"/>
      <c r="D51" s="66"/>
      <c r="E51" s="66">
        <f>SUM(E46:E50)</f>
        <v>0</v>
      </c>
      <c r="F51" s="66" t="e">
        <f>SUM(F46:F50)</f>
        <v>#VALUE!</v>
      </c>
      <c r="G51" s="66" t="e">
        <f>SUM(G46:G50)</f>
        <v>#VALUE!</v>
      </c>
    </row>
    <row r="52" spans="1:7" ht="25.5" x14ac:dyDescent="0.25">
      <c r="A52" s="82" t="s">
        <v>53</v>
      </c>
      <c r="B52" s="70"/>
      <c r="C52" s="71"/>
      <c r="D52" s="72"/>
      <c r="E52" s="72">
        <f t="shared" si="3"/>
        <v>0</v>
      </c>
      <c r="F52" s="72" t="e">
        <f t="shared" si="0"/>
        <v>#VALUE!</v>
      </c>
      <c r="G52" s="72" t="e">
        <f t="shared" si="4"/>
        <v>#VALUE!</v>
      </c>
    </row>
    <row r="53" spans="1:7" x14ac:dyDescent="0.25">
      <c r="A53" s="83"/>
      <c r="B53" s="84"/>
      <c r="C53" s="85"/>
      <c r="D53" s="86"/>
      <c r="E53" s="61">
        <v>0</v>
      </c>
      <c r="F53" s="61" t="e">
        <f t="shared" si="0"/>
        <v>#VALUE!</v>
      </c>
      <c r="G53" s="62" t="e">
        <f t="shared" si="4"/>
        <v>#VALUE!</v>
      </c>
    </row>
    <row r="54" spans="1:7" x14ac:dyDescent="0.25">
      <c r="A54" s="83"/>
      <c r="B54" s="84"/>
      <c r="C54" s="85"/>
      <c r="D54" s="86"/>
      <c r="E54" s="61">
        <f t="shared" si="3"/>
        <v>0</v>
      </c>
      <c r="F54" s="61" t="e">
        <f t="shared" si="0"/>
        <v>#VALUE!</v>
      </c>
      <c r="G54" s="62" t="e">
        <f t="shared" si="4"/>
        <v>#VALUE!</v>
      </c>
    </row>
    <row r="55" spans="1:7" x14ac:dyDescent="0.25">
      <c r="A55" s="83"/>
      <c r="B55" s="84"/>
      <c r="C55" s="85"/>
      <c r="D55" s="86"/>
      <c r="E55" s="61">
        <f t="shared" si="3"/>
        <v>0</v>
      </c>
      <c r="F55" s="61" t="e">
        <f t="shared" si="0"/>
        <v>#VALUE!</v>
      </c>
      <c r="G55" s="62" t="e">
        <f t="shared" si="4"/>
        <v>#VALUE!</v>
      </c>
    </row>
    <row r="56" spans="1:7" x14ac:dyDescent="0.25">
      <c r="A56" s="83"/>
      <c r="B56" s="84"/>
      <c r="C56" s="85"/>
      <c r="D56" s="86"/>
      <c r="E56" s="61">
        <f t="shared" si="3"/>
        <v>0</v>
      </c>
      <c r="F56" s="61" t="e">
        <f t="shared" si="0"/>
        <v>#VALUE!</v>
      </c>
      <c r="G56" s="62" t="e">
        <f t="shared" si="4"/>
        <v>#VALUE!</v>
      </c>
    </row>
    <row r="57" spans="1:7" x14ac:dyDescent="0.25">
      <c r="A57" s="83"/>
      <c r="B57" s="84"/>
      <c r="C57" s="85"/>
      <c r="D57" s="86"/>
      <c r="E57" s="61">
        <f t="shared" si="3"/>
        <v>0</v>
      </c>
      <c r="F57" s="61" t="e">
        <f t="shared" si="0"/>
        <v>#VALUE!</v>
      </c>
      <c r="G57" s="62" t="e">
        <f t="shared" si="4"/>
        <v>#VALUE!</v>
      </c>
    </row>
    <row r="58" spans="1:7" x14ac:dyDescent="0.25">
      <c r="A58" s="83"/>
      <c r="B58" s="84"/>
      <c r="C58" s="85"/>
      <c r="D58" s="86"/>
      <c r="E58" s="61">
        <f t="shared" si="3"/>
        <v>0</v>
      </c>
      <c r="F58" s="61" t="e">
        <f t="shared" si="0"/>
        <v>#VALUE!</v>
      </c>
      <c r="G58" s="62" t="e">
        <f t="shared" si="4"/>
        <v>#VALUE!</v>
      </c>
    </row>
    <row r="59" spans="1:7" x14ac:dyDescent="0.25">
      <c r="A59" s="83"/>
      <c r="B59" s="84"/>
      <c r="C59" s="85"/>
      <c r="D59" s="86"/>
      <c r="E59" s="61">
        <f t="shared" si="3"/>
        <v>0</v>
      </c>
      <c r="F59" s="61" t="e">
        <f t="shared" si="0"/>
        <v>#VALUE!</v>
      </c>
      <c r="G59" s="62" t="e">
        <f t="shared" si="4"/>
        <v>#VALUE!</v>
      </c>
    </row>
    <row r="60" spans="1:7" x14ac:dyDescent="0.25">
      <c r="A60" s="83"/>
      <c r="B60" s="84"/>
      <c r="C60" s="85"/>
      <c r="D60" s="86"/>
      <c r="E60" s="61">
        <f t="shared" si="3"/>
        <v>0</v>
      </c>
      <c r="F60" s="61" t="e">
        <f t="shared" si="0"/>
        <v>#VALUE!</v>
      </c>
      <c r="G60" s="62" t="e">
        <f t="shared" si="4"/>
        <v>#VALUE!</v>
      </c>
    </row>
    <row r="61" spans="1:7" x14ac:dyDescent="0.25">
      <c r="A61" s="83"/>
      <c r="B61" s="84"/>
      <c r="C61" s="85"/>
      <c r="D61" s="86"/>
      <c r="E61" s="61">
        <f t="shared" si="3"/>
        <v>0</v>
      </c>
      <c r="F61" s="61" t="e">
        <f t="shared" si="0"/>
        <v>#VALUE!</v>
      </c>
      <c r="G61" s="62" t="e">
        <f t="shared" si="4"/>
        <v>#VALUE!</v>
      </c>
    </row>
    <row r="62" spans="1:7" x14ac:dyDescent="0.25">
      <c r="A62" s="83"/>
      <c r="B62" s="84"/>
      <c r="C62" s="85"/>
      <c r="D62" s="86"/>
      <c r="E62" s="61">
        <f t="shared" si="3"/>
        <v>0</v>
      </c>
      <c r="F62" s="61" t="e">
        <f t="shared" si="0"/>
        <v>#VALUE!</v>
      </c>
      <c r="G62" s="62" t="e">
        <f t="shared" si="4"/>
        <v>#VALUE!</v>
      </c>
    </row>
    <row r="63" spans="1:7" ht="25.5" x14ac:dyDescent="0.25">
      <c r="A63" s="63" t="s">
        <v>54</v>
      </c>
      <c r="B63" s="64"/>
      <c r="C63" s="65"/>
      <c r="D63" s="66"/>
      <c r="E63" s="66">
        <f>SUM(E53:E62)</f>
        <v>0</v>
      </c>
      <c r="F63" s="66" t="e">
        <f>SUM(F53:F62)</f>
        <v>#VALUE!</v>
      </c>
      <c r="G63" s="66" t="e">
        <f>SUM(G53:G62)</f>
        <v>#VALUE!</v>
      </c>
    </row>
    <row r="64" spans="1:7" ht="25.5" x14ac:dyDescent="0.25">
      <c r="A64" s="82" t="s">
        <v>55</v>
      </c>
      <c r="B64" s="70"/>
      <c r="C64" s="71"/>
      <c r="D64" s="72"/>
      <c r="E64" s="72">
        <f t="shared" si="3"/>
        <v>0</v>
      </c>
      <c r="F64" s="72" t="e">
        <f t="shared" si="0"/>
        <v>#VALUE!</v>
      </c>
      <c r="G64" s="72" t="e">
        <f t="shared" si="4"/>
        <v>#VALUE!</v>
      </c>
    </row>
    <row r="65" spans="1:14" ht="25.5" x14ac:dyDescent="0.25">
      <c r="A65" s="57" t="s">
        <v>56</v>
      </c>
      <c r="B65" s="89"/>
      <c r="C65" s="90"/>
      <c r="D65" s="60"/>
      <c r="E65" s="61">
        <v>0</v>
      </c>
      <c r="F65" s="61" t="e">
        <f t="shared" si="0"/>
        <v>#VALUE!</v>
      </c>
      <c r="G65" s="62" t="e">
        <f t="shared" si="4"/>
        <v>#VALUE!</v>
      </c>
    </row>
    <row r="66" spans="1:14" x14ac:dyDescent="0.25">
      <c r="A66" s="57"/>
      <c r="B66" s="89"/>
      <c r="C66" s="90"/>
      <c r="D66" s="60"/>
      <c r="E66" s="61">
        <f t="shared" si="3"/>
        <v>0</v>
      </c>
      <c r="F66" s="61" t="e">
        <f t="shared" si="0"/>
        <v>#VALUE!</v>
      </c>
      <c r="G66" s="62" t="e">
        <f t="shared" si="4"/>
        <v>#VALUE!</v>
      </c>
    </row>
    <row r="67" spans="1:14" x14ac:dyDescent="0.25">
      <c r="A67" s="57" t="s">
        <v>57</v>
      </c>
      <c r="B67" s="89"/>
      <c r="C67" s="90"/>
      <c r="D67" s="60"/>
      <c r="E67" s="61">
        <f t="shared" si="3"/>
        <v>0</v>
      </c>
      <c r="F67" s="61" t="e">
        <f t="shared" si="0"/>
        <v>#VALUE!</v>
      </c>
      <c r="G67" s="62" t="e">
        <f t="shared" si="4"/>
        <v>#VALUE!</v>
      </c>
    </row>
    <row r="68" spans="1:14" x14ac:dyDescent="0.25">
      <c r="A68" s="57"/>
      <c r="B68" s="89"/>
      <c r="C68" s="90"/>
      <c r="D68" s="60"/>
      <c r="E68" s="61">
        <f t="shared" si="3"/>
        <v>0</v>
      </c>
      <c r="F68" s="61" t="e">
        <f t="shared" si="0"/>
        <v>#VALUE!</v>
      </c>
      <c r="G68" s="62" t="e">
        <f t="shared" si="4"/>
        <v>#VALUE!</v>
      </c>
    </row>
    <row r="69" spans="1:14" x14ac:dyDescent="0.25">
      <c r="A69" s="57" t="s">
        <v>58</v>
      </c>
      <c r="B69" s="89"/>
      <c r="C69" s="90"/>
      <c r="D69" s="60"/>
      <c r="E69" s="61">
        <f t="shared" si="3"/>
        <v>0</v>
      </c>
      <c r="F69" s="61" t="e">
        <f t="shared" si="0"/>
        <v>#VALUE!</v>
      </c>
      <c r="G69" s="62" t="e">
        <f t="shared" si="4"/>
        <v>#VALUE!</v>
      </c>
    </row>
    <row r="70" spans="1:14" x14ac:dyDescent="0.25">
      <c r="A70" s="57"/>
      <c r="B70" s="89"/>
      <c r="C70" s="90"/>
      <c r="D70" s="60"/>
      <c r="E70" s="61">
        <f t="shared" si="3"/>
        <v>0</v>
      </c>
      <c r="F70" s="61" t="e">
        <f t="shared" si="0"/>
        <v>#VALUE!</v>
      </c>
      <c r="G70" s="62" t="e">
        <f t="shared" si="4"/>
        <v>#VALUE!</v>
      </c>
    </row>
    <row r="71" spans="1:14" x14ac:dyDescent="0.25">
      <c r="A71" s="57" t="s">
        <v>59</v>
      </c>
      <c r="B71" s="89"/>
      <c r="C71" s="90"/>
      <c r="D71" s="60"/>
      <c r="E71" s="61">
        <f t="shared" si="3"/>
        <v>0</v>
      </c>
      <c r="F71" s="61" t="e">
        <f t="shared" ref="F71:F72" si="5">E71*$F$9</f>
        <v>#VALUE!</v>
      </c>
      <c r="G71" s="62" t="e">
        <f t="shared" si="4"/>
        <v>#VALUE!</v>
      </c>
    </row>
    <row r="72" spans="1:14" x14ac:dyDescent="0.25">
      <c r="A72" s="57"/>
      <c r="B72" s="89"/>
      <c r="C72" s="90"/>
      <c r="D72" s="60"/>
      <c r="E72" s="61">
        <f t="shared" si="3"/>
        <v>0</v>
      </c>
      <c r="F72" s="61" t="e">
        <f t="shared" si="5"/>
        <v>#VALUE!</v>
      </c>
      <c r="G72" s="62" t="e">
        <f t="shared" si="4"/>
        <v>#VALUE!</v>
      </c>
    </row>
    <row r="73" spans="1:14" ht="25.5" x14ac:dyDescent="0.25">
      <c r="A73" s="63" t="s">
        <v>60</v>
      </c>
      <c r="B73" s="64"/>
      <c r="C73" s="65"/>
      <c r="D73" s="66"/>
      <c r="E73" s="66">
        <f>SUM(E65:E72)</f>
        <v>0</v>
      </c>
      <c r="F73" s="66" t="e">
        <f>SUM(F65:F72)</f>
        <v>#VALUE!</v>
      </c>
      <c r="G73" s="66" t="e">
        <f>SUM(G65:G72)</f>
        <v>#VALUE!</v>
      </c>
      <c r="H73" s="220"/>
      <c r="I73" s="220"/>
      <c r="J73" s="220"/>
    </row>
    <row r="74" spans="1:14" ht="25.5" x14ac:dyDescent="0.25">
      <c r="A74" s="69" t="s">
        <v>61</v>
      </c>
      <c r="B74" s="70"/>
      <c r="C74" s="71"/>
      <c r="D74" s="72"/>
      <c r="E74" s="73"/>
      <c r="F74" s="73"/>
      <c r="G74" s="74"/>
      <c r="H74" s="220"/>
      <c r="I74" s="220"/>
      <c r="J74" s="220"/>
    </row>
    <row r="75" spans="1:14" ht="38.25" x14ac:dyDescent="0.25">
      <c r="A75" s="78" t="s">
        <v>62</v>
      </c>
      <c r="B75" s="79"/>
      <c r="C75" s="80"/>
      <c r="D75" s="81"/>
      <c r="E75" s="221">
        <f>E42*0.4</f>
        <v>0</v>
      </c>
      <c r="F75" s="221" t="e">
        <f>F42*0.4</f>
        <v>#VALUE!</v>
      </c>
      <c r="G75" s="222" t="e">
        <f>E75-F75</f>
        <v>#VALUE!</v>
      </c>
      <c r="H75" s="220"/>
      <c r="I75" s="220"/>
      <c r="J75" s="220"/>
    </row>
    <row r="76" spans="1:14" ht="30" thickBot="1" x14ac:dyDescent="0.3">
      <c r="A76" s="93" t="s">
        <v>63</v>
      </c>
      <c r="B76" s="94"/>
      <c r="C76" s="95"/>
      <c r="D76" s="96"/>
      <c r="E76" s="97">
        <v>0</v>
      </c>
      <c r="F76" s="97" t="e">
        <f>E76*F9</f>
        <v>#VALUE!</v>
      </c>
      <c r="G76" s="98" t="e">
        <f>E76-F76</f>
        <v>#VALUE!</v>
      </c>
    </row>
    <row r="77" spans="1:14" ht="16.5" thickBot="1" x14ac:dyDescent="0.3">
      <c r="A77" s="99" t="s">
        <v>64</v>
      </c>
      <c r="B77" s="100"/>
      <c r="C77" s="101"/>
      <c r="D77" s="102"/>
      <c r="E77" s="103">
        <f>E42+E44+E51+E63+E73+E75+E76</f>
        <v>0</v>
      </c>
      <c r="F77" s="103" t="e">
        <f>F42+F44+F51+F63+F73+F75+F76</f>
        <v>#VALUE!</v>
      </c>
      <c r="G77" s="104" t="e">
        <f>G42+G44+G51+G63+G73+G75+G76</f>
        <v>#VALUE!</v>
      </c>
      <c r="H77" s="238"/>
      <c r="I77" s="239"/>
      <c r="J77" s="239"/>
      <c r="K77" s="239"/>
      <c r="L77" s="239"/>
      <c r="M77" s="239"/>
      <c r="N77" s="239"/>
    </row>
    <row r="78" spans="1:14" x14ac:dyDescent="0.25">
      <c r="A78" s="105"/>
      <c r="B78" s="105"/>
      <c r="C78" s="105"/>
      <c r="D78" s="105"/>
      <c r="E78" s="105"/>
      <c r="F78" s="105"/>
      <c r="G78" s="105"/>
    </row>
    <row r="79" spans="1:14" ht="48.75" customHeight="1" x14ac:dyDescent="0.25">
      <c r="A79" s="240" t="s">
        <v>65</v>
      </c>
      <c r="B79" s="240"/>
      <c r="C79" s="240"/>
      <c r="D79" s="240"/>
      <c r="E79" s="240"/>
      <c r="F79" s="240"/>
      <c r="G79" s="240"/>
    </row>
    <row r="80" spans="1:14" ht="104.25" customHeight="1" x14ac:dyDescent="0.25">
      <c r="A80" s="241" t="s">
        <v>157</v>
      </c>
      <c r="B80" s="241"/>
      <c r="C80" s="241"/>
      <c r="D80" s="241"/>
      <c r="E80" s="241"/>
      <c r="F80" s="241"/>
      <c r="G80" s="241"/>
      <c r="H80" s="220"/>
      <c r="I80" s="220"/>
    </row>
    <row r="81" spans="1:9" ht="64.5" customHeight="1" x14ac:dyDescent="0.25">
      <c r="A81" s="242" t="s">
        <v>66</v>
      </c>
      <c r="B81" s="243"/>
      <c r="C81" s="243"/>
      <c r="D81" s="243"/>
      <c r="E81" s="243"/>
      <c r="F81" s="243"/>
      <c r="G81" s="243"/>
      <c r="H81" s="220"/>
      <c r="I81" s="220"/>
    </row>
  </sheetData>
  <mergeCells count="10">
    <mergeCell ref="H77:N77"/>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B0F47-2B05-496B-B0F0-C07CF4A2CF80}">
  <dimension ref="A1:K81"/>
  <sheetViews>
    <sheetView workbookViewId="0">
      <selection activeCell="G77" sqref="G77"/>
    </sheetView>
  </sheetViews>
  <sheetFormatPr defaultRowHeight="15" x14ac:dyDescent="0.25"/>
  <cols>
    <col min="1" max="1" width="26.28515625" customWidth="1"/>
    <col min="2" max="2" width="19.140625" customWidth="1"/>
    <col min="3" max="3" width="17.42578125" customWidth="1"/>
    <col min="4" max="4" width="15.85546875" customWidth="1"/>
    <col min="5" max="5" width="13.85546875" customWidth="1"/>
    <col min="6" max="6" width="13.7109375" customWidth="1"/>
    <col min="7" max="7" width="19.7109375" customWidth="1"/>
  </cols>
  <sheetData>
    <row r="1" spans="1:7" x14ac:dyDescent="0.25">
      <c r="A1" s="212" t="s">
        <v>0</v>
      </c>
      <c r="B1" s="214"/>
      <c r="C1" s="214"/>
      <c r="D1" s="214"/>
      <c r="E1" s="214"/>
      <c r="F1" s="214"/>
      <c r="G1" s="105"/>
    </row>
    <row r="2" spans="1:7" x14ac:dyDescent="0.25">
      <c r="A2" s="1" t="s">
        <v>148</v>
      </c>
      <c r="B2" s="214"/>
      <c r="C2" s="214"/>
      <c r="D2" s="214"/>
      <c r="E2" s="214"/>
      <c r="F2" s="214"/>
      <c r="G2" s="105"/>
    </row>
    <row r="3" spans="1:7" x14ac:dyDescent="0.25">
      <c r="A3" s="105"/>
      <c r="B3" s="14"/>
      <c r="C3" s="105"/>
      <c r="D3" s="105"/>
      <c r="E3" s="105"/>
      <c r="F3" s="105"/>
      <c r="G3" s="105"/>
    </row>
    <row r="4" spans="1:7" x14ac:dyDescent="0.25">
      <c r="A4" s="105"/>
      <c r="B4" s="14"/>
      <c r="C4" s="105"/>
      <c r="D4" s="105"/>
      <c r="E4" s="105"/>
      <c r="F4" s="105"/>
      <c r="G4" s="105"/>
    </row>
    <row r="5" spans="1:7" x14ac:dyDescent="0.25">
      <c r="A5" s="215" t="s">
        <v>156</v>
      </c>
      <c r="B5" s="217"/>
      <c r="C5" s="216"/>
      <c r="D5" s="105"/>
      <c r="E5" s="105"/>
      <c r="F5" s="105"/>
      <c r="G5" s="105"/>
    </row>
    <row r="6" spans="1:7" ht="15.75" thickBot="1" x14ac:dyDescent="0.3">
      <c r="A6" s="109"/>
      <c r="B6" s="108"/>
      <c r="C6" s="105"/>
      <c r="D6" s="105"/>
      <c r="E6" s="105"/>
      <c r="F6" s="105"/>
      <c r="G6" s="105"/>
    </row>
    <row r="7" spans="1:7" ht="15.75" thickBot="1" x14ac:dyDescent="0.3">
      <c r="A7" s="110" t="s">
        <v>37</v>
      </c>
      <c r="B7" s="254" t="s">
        <v>38</v>
      </c>
      <c r="C7" s="255"/>
      <c r="D7" s="255"/>
      <c r="E7" s="255"/>
      <c r="F7" s="255"/>
      <c r="G7" s="256"/>
    </row>
    <row r="8" spans="1:7" ht="51" x14ac:dyDescent="0.25">
      <c r="A8" s="247" t="s">
        <v>67</v>
      </c>
      <c r="B8" s="249" t="s">
        <v>40</v>
      </c>
      <c r="C8" s="251" t="s">
        <v>41</v>
      </c>
      <c r="D8" s="251" t="s">
        <v>42</v>
      </c>
      <c r="E8" s="251" t="s">
        <v>43</v>
      </c>
      <c r="F8" s="48" t="s">
        <v>44</v>
      </c>
      <c r="G8" s="49" t="s">
        <v>45</v>
      </c>
    </row>
    <row r="9" spans="1:7" x14ac:dyDescent="0.25">
      <c r="A9" s="248"/>
      <c r="B9" s="250"/>
      <c r="C9" s="252"/>
      <c r="D9" s="252"/>
      <c r="E9" s="252"/>
      <c r="F9" s="50" t="str">
        <f>Uvod!K31</f>
        <v/>
      </c>
      <c r="G9" s="51"/>
    </row>
    <row r="10" spans="1:7" x14ac:dyDescent="0.25">
      <c r="A10" s="52" t="s">
        <v>46</v>
      </c>
      <c r="B10" s="53"/>
      <c r="C10" s="54"/>
      <c r="D10" s="54"/>
      <c r="E10" s="55"/>
      <c r="F10" s="55"/>
      <c r="G10" s="56"/>
    </row>
    <row r="11" spans="1:7" ht="25.5" x14ac:dyDescent="0.25">
      <c r="A11" s="57" t="s">
        <v>47</v>
      </c>
      <c r="B11" s="58"/>
      <c r="C11" s="59"/>
      <c r="D11" s="60"/>
      <c r="E11" s="61">
        <f>C11*D11</f>
        <v>0</v>
      </c>
      <c r="F11" s="61" t="e">
        <f>E11*$F$9</f>
        <v>#VALUE!</v>
      </c>
      <c r="G11" s="62" t="e">
        <f>E11-F11</f>
        <v>#VALUE!</v>
      </c>
    </row>
    <row r="12" spans="1:7" x14ac:dyDescent="0.25">
      <c r="A12" s="57"/>
      <c r="B12" s="58"/>
      <c r="C12" s="59"/>
      <c r="D12" s="60"/>
      <c r="E12" s="61">
        <f t="shared" ref="E12:E41" si="0">C12*D12</f>
        <v>0</v>
      </c>
      <c r="F12" s="61" t="e">
        <f t="shared" ref="F12:F41" si="1">E12*$F$9</f>
        <v>#VALUE!</v>
      </c>
      <c r="G12" s="62" t="e">
        <f t="shared" ref="G12:G40" si="2">E12-F12</f>
        <v>#VALUE!</v>
      </c>
    </row>
    <row r="13" spans="1:7" x14ac:dyDescent="0.25">
      <c r="A13" s="57"/>
      <c r="B13" s="58"/>
      <c r="C13" s="59"/>
      <c r="D13" s="60"/>
      <c r="E13" s="61">
        <f t="shared" si="0"/>
        <v>0</v>
      </c>
      <c r="F13" s="61" t="e">
        <f t="shared" si="1"/>
        <v>#VALUE!</v>
      </c>
      <c r="G13" s="62" t="e">
        <f t="shared" si="2"/>
        <v>#VALUE!</v>
      </c>
    </row>
    <row r="14" spans="1:7" x14ac:dyDescent="0.25">
      <c r="A14" s="57"/>
      <c r="B14" s="58"/>
      <c r="C14" s="59"/>
      <c r="D14" s="60"/>
      <c r="E14" s="61">
        <f t="shared" si="0"/>
        <v>0</v>
      </c>
      <c r="F14" s="61" t="e">
        <f t="shared" si="1"/>
        <v>#VALUE!</v>
      </c>
      <c r="G14" s="62" t="e">
        <f t="shared" si="2"/>
        <v>#VALUE!</v>
      </c>
    </row>
    <row r="15" spans="1:7" x14ac:dyDescent="0.25">
      <c r="A15" s="57"/>
      <c r="B15" s="58"/>
      <c r="C15" s="59"/>
      <c r="D15" s="60"/>
      <c r="E15" s="61">
        <f t="shared" si="0"/>
        <v>0</v>
      </c>
      <c r="F15" s="61" t="e">
        <f t="shared" si="1"/>
        <v>#VALUE!</v>
      </c>
      <c r="G15" s="62" t="e">
        <f t="shared" si="2"/>
        <v>#VALUE!</v>
      </c>
    </row>
    <row r="16" spans="1:7" x14ac:dyDescent="0.25">
      <c r="A16" s="57"/>
      <c r="B16" s="58"/>
      <c r="C16" s="59"/>
      <c r="D16" s="60"/>
      <c r="E16" s="61">
        <f t="shared" si="0"/>
        <v>0</v>
      </c>
      <c r="F16" s="61" t="e">
        <f t="shared" si="1"/>
        <v>#VALUE!</v>
      </c>
      <c r="G16" s="62" t="e">
        <f t="shared" si="2"/>
        <v>#VALUE!</v>
      </c>
    </row>
    <row r="17" spans="1:7" x14ac:dyDescent="0.25">
      <c r="A17" s="57"/>
      <c r="B17" s="58"/>
      <c r="C17" s="59"/>
      <c r="D17" s="60"/>
      <c r="E17" s="61">
        <f t="shared" si="0"/>
        <v>0</v>
      </c>
      <c r="F17" s="61" t="e">
        <f t="shared" si="1"/>
        <v>#VALUE!</v>
      </c>
      <c r="G17" s="62" t="e">
        <f t="shared" si="2"/>
        <v>#VALUE!</v>
      </c>
    </row>
    <row r="18" spans="1:7" x14ac:dyDescent="0.25">
      <c r="A18" s="57"/>
      <c r="B18" s="58"/>
      <c r="C18" s="59"/>
      <c r="D18" s="60"/>
      <c r="E18" s="61">
        <f t="shared" si="0"/>
        <v>0</v>
      </c>
      <c r="F18" s="61" t="e">
        <f t="shared" si="1"/>
        <v>#VALUE!</v>
      </c>
      <c r="G18" s="62" t="e">
        <f t="shared" si="2"/>
        <v>#VALUE!</v>
      </c>
    </row>
    <row r="19" spans="1:7" x14ac:dyDescent="0.25">
      <c r="A19" s="57"/>
      <c r="B19" s="58"/>
      <c r="C19" s="59"/>
      <c r="D19" s="60"/>
      <c r="E19" s="61">
        <f t="shared" si="0"/>
        <v>0</v>
      </c>
      <c r="F19" s="61" t="e">
        <f t="shared" si="1"/>
        <v>#VALUE!</v>
      </c>
      <c r="G19" s="62" t="e">
        <f t="shared" si="2"/>
        <v>#VALUE!</v>
      </c>
    </row>
    <row r="20" spans="1:7" x14ac:dyDescent="0.25">
      <c r="A20" s="57"/>
      <c r="B20" s="58"/>
      <c r="C20" s="59"/>
      <c r="D20" s="60"/>
      <c r="E20" s="61">
        <f t="shared" si="0"/>
        <v>0</v>
      </c>
      <c r="F20" s="61" t="e">
        <f t="shared" si="1"/>
        <v>#VALUE!</v>
      </c>
      <c r="G20" s="62" t="e">
        <f t="shared" si="2"/>
        <v>#VALUE!</v>
      </c>
    </row>
    <row r="21" spans="1:7" x14ac:dyDescent="0.25">
      <c r="A21" s="57"/>
      <c r="B21" s="58"/>
      <c r="C21" s="59"/>
      <c r="D21" s="60"/>
      <c r="E21" s="61">
        <f t="shared" si="0"/>
        <v>0</v>
      </c>
      <c r="F21" s="61" t="e">
        <f t="shared" si="1"/>
        <v>#VALUE!</v>
      </c>
      <c r="G21" s="62" t="e">
        <f t="shared" si="2"/>
        <v>#VALUE!</v>
      </c>
    </row>
    <row r="22" spans="1:7" x14ac:dyDescent="0.25">
      <c r="A22" s="57"/>
      <c r="B22" s="58"/>
      <c r="C22" s="59"/>
      <c r="D22" s="60"/>
      <c r="E22" s="61">
        <f t="shared" si="0"/>
        <v>0</v>
      </c>
      <c r="F22" s="61" t="e">
        <f t="shared" si="1"/>
        <v>#VALUE!</v>
      </c>
      <c r="G22" s="62" t="e">
        <f t="shared" si="2"/>
        <v>#VALUE!</v>
      </c>
    </row>
    <row r="23" spans="1:7" x14ac:dyDescent="0.25">
      <c r="A23" s="57"/>
      <c r="B23" s="58"/>
      <c r="C23" s="59"/>
      <c r="D23" s="60"/>
      <c r="E23" s="61">
        <f t="shared" si="0"/>
        <v>0</v>
      </c>
      <c r="F23" s="61" t="e">
        <f t="shared" si="1"/>
        <v>#VALUE!</v>
      </c>
      <c r="G23" s="62" t="e">
        <f t="shared" si="2"/>
        <v>#VALUE!</v>
      </c>
    </row>
    <row r="24" spans="1:7" x14ac:dyDescent="0.25">
      <c r="A24" s="57"/>
      <c r="B24" s="58"/>
      <c r="C24" s="59"/>
      <c r="D24" s="60"/>
      <c r="E24" s="61">
        <f t="shared" si="0"/>
        <v>0</v>
      </c>
      <c r="F24" s="61" t="e">
        <f t="shared" si="1"/>
        <v>#VALUE!</v>
      </c>
      <c r="G24" s="62" t="e">
        <f t="shared" si="2"/>
        <v>#VALUE!</v>
      </c>
    </row>
    <row r="25" spans="1:7" x14ac:dyDescent="0.25">
      <c r="A25" s="57"/>
      <c r="B25" s="58"/>
      <c r="C25" s="59"/>
      <c r="D25" s="60"/>
      <c r="E25" s="61">
        <f t="shared" si="0"/>
        <v>0</v>
      </c>
      <c r="F25" s="61" t="e">
        <f t="shared" si="1"/>
        <v>#VALUE!</v>
      </c>
      <c r="G25" s="62" t="e">
        <f t="shared" si="2"/>
        <v>#VALUE!</v>
      </c>
    </row>
    <row r="26" spans="1:7" x14ac:dyDescent="0.25">
      <c r="A26" s="57"/>
      <c r="B26" s="58"/>
      <c r="C26" s="59"/>
      <c r="D26" s="60"/>
      <c r="E26" s="61">
        <f t="shared" si="0"/>
        <v>0</v>
      </c>
      <c r="F26" s="61" t="e">
        <f t="shared" si="1"/>
        <v>#VALUE!</v>
      </c>
      <c r="G26" s="62" t="e">
        <f t="shared" si="2"/>
        <v>#VALUE!</v>
      </c>
    </row>
    <row r="27" spans="1:7" x14ac:dyDescent="0.25">
      <c r="A27" s="57"/>
      <c r="B27" s="58"/>
      <c r="C27" s="59"/>
      <c r="D27" s="60"/>
      <c r="E27" s="61">
        <f t="shared" si="0"/>
        <v>0</v>
      </c>
      <c r="F27" s="61" t="e">
        <f t="shared" si="1"/>
        <v>#VALUE!</v>
      </c>
      <c r="G27" s="62" t="e">
        <f t="shared" si="2"/>
        <v>#VALUE!</v>
      </c>
    </row>
    <row r="28" spans="1:7" x14ac:dyDescent="0.25">
      <c r="A28" s="57"/>
      <c r="B28" s="58"/>
      <c r="C28" s="59"/>
      <c r="D28" s="60"/>
      <c r="E28" s="61">
        <f t="shared" si="0"/>
        <v>0</v>
      </c>
      <c r="F28" s="61" t="e">
        <f t="shared" si="1"/>
        <v>#VALUE!</v>
      </c>
      <c r="G28" s="62" t="e">
        <f t="shared" si="2"/>
        <v>#VALUE!</v>
      </c>
    </row>
    <row r="29" spans="1:7" x14ac:dyDescent="0.25">
      <c r="A29" s="57"/>
      <c r="B29" s="58"/>
      <c r="C29" s="59"/>
      <c r="D29" s="60"/>
      <c r="E29" s="61">
        <f t="shared" si="0"/>
        <v>0</v>
      </c>
      <c r="F29" s="61" t="e">
        <f t="shared" si="1"/>
        <v>#VALUE!</v>
      </c>
      <c r="G29" s="62" t="e">
        <f t="shared" si="2"/>
        <v>#VALUE!</v>
      </c>
    </row>
    <row r="30" spans="1:7" x14ac:dyDescent="0.25">
      <c r="A30" s="57"/>
      <c r="B30" s="58"/>
      <c r="C30" s="59"/>
      <c r="D30" s="60"/>
      <c r="E30" s="61">
        <f t="shared" si="0"/>
        <v>0</v>
      </c>
      <c r="F30" s="61" t="e">
        <f t="shared" si="1"/>
        <v>#VALUE!</v>
      </c>
      <c r="G30" s="62" t="e">
        <f t="shared" si="2"/>
        <v>#VALUE!</v>
      </c>
    </row>
    <row r="31" spans="1:7" x14ac:dyDescent="0.25">
      <c r="A31" s="57"/>
      <c r="B31" s="58"/>
      <c r="C31" s="59"/>
      <c r="D31" s="60"/>
      <c r="E31" s="61">
        <f t="shared" si="0"/>
        <v>0</v>
      </c>
      <c r="F31" s="61" t="e">
        <f t="shared" si="1"/>
        <v>#VALUE!</v>
      </c>
      <c r="G31" s="62" t="e">
        <f t="shared" si="2"/>
        <v>#VALUE!</v>
      </c>
    </row>
    <row r="32" spans="1:7" x14ac:dyDescent="0.25">
      <c r="A32" s="57"/>
      <c r="B32" s="58"/>
      <c r="C32" s="59"/>
      <c r="D32" s="60"/>
      <c r="E32" s="61">
        <f t="shared" si="0"/>
        <v>0</v>
      </c>
      <c r="F32" s="61" t="e">
        <f t="shared" si="1"/>
        <v>#VALUE!</v>
      </c>
      <c r="G32" s="62" t="e">
        <f t="shared" si="2"/>
        <v>#VALUE!</v>
      </c>
    </row>
    <row r="33" spans="1:7" x14ac:dyDescent="0.25">
      <c r="A33" s="57"/>
      <c r="B33" s="58"/>
      <c r="C33" s="59"/>
      <c r="D33" s="60"/>
      <c r="E33" s="61">
        <f t="shared" si="0"/>
        <v>0</v>
      </c>
      <c r="F33" s="61" t="e">
        <f t="shared" si="1"/>
        <v>#VALUE!</v>
      </c>
      <c r="G33" s="62" t="e">
        <f t="shared" si="2"/>
        <v>#VALUE!</v>
      </c>
    </row>
    <row r="34" spans="1:7" x14ac:dyDescent="0.25">
      <c r="A34" s="57"/>
      <c r="B34" s="58"/>
      <c r="C34" s="59"/>
      <c r="D34" s="60"/>
      <c r="E34" s="61">
        <f t="shared" si="0"/>
        <v>0</v>
      </c>
      <c r="F34" s="61" t="e">
        <f t="shared" si="1"/>
        <v>#VALUE!</v>
      </c>
      <c r="G34" s="62" t="e">
        <f t="shared" si="2"/>
        <v>#VALUE!</v>
      </c>
    </row>
    <row r="35" spans="1:7" x14ac:dyDescent="0.25">
      <c r="A35" s="57"/>
      <c r="B35" s="58"/>
      <c r="C35" s="59"/>
      <c r="D35" s="60"/>
      <c r="E35" s="61">
        <f t="shared" si="0"/>
        <v>0</v>
      </c>
      <c r="F35" s="61" t="e">
        <f t="shared" si="1"/>
        <v>#VALUE!</v>
      </c>
      <c r="G35" s="62" t="e">
        <f t="shared" si="2"/>
        <v>#VALUE!</v>
      </c>
    </row>
    <row r="36" spans="1:7" x14ac:dyDescent="0.25">
      <c r="A36" s="57"/>
      <c r="B36" s="58"/>
      <c r="C36" s="59"/>
      <c r="D36" s="60"/>
      <c r="E36" s="61">
        <f t="shared" si="0"/>
        <v>0</v>
      </c>
      <c r="F36" s="61" t="e">
        <f t="shared" si="1"/>
        <v>#VALUE!</v>
      </c>
      <c r="G36" s="62" t="e">
        <f t="shared" si="2"/>
        <v>#VALUE!</v>
      </c>
    </row>
    <row r="37" spans="1:7" x14ac:dyDescent="0.25">
      <c r="A37" s="57"/>
      <c r="B37" s="58"/>
      <c r="C37" s="59"/>
      <c r="D37" s="60"/>
      <c r="E37" s="61">
        <f t="shared" si="0"/>
        <v>0</v>
      </c>
      <c r="F37" s="61" t="e">
        <f t="shared" si="1"/>
        <v>#VALUE!</v>
      </c>
      <c r="G37" s="62" t="e">
        <f t="shared" si="2"/>
        <v>#VALUE!</v>
      </c>
    </row>
    <row r="38" spans="1:7" x14ac:dyDescent="0.25">
      <c r="A38" s="57"/>
      <c r="B38" s="58"/>
      <c r="C38" s="59"/>
      <c r="D38" s="60"/>
      <c r="E38" s="61">
        <f t="shared" si="0"/>
        <v>0</v>
      </c>
      <c r="F38" s="61" t="e">
        <f t="shared" si="1"/>
        <v>#VALUE!</v>
      </c>
      <c r="G38" s="62" t="e">
        <f t="shared" si="2"/>
        <v>#VALUE!</v>
      </c>
    </row>
    <row r="39" spans="1:7" x14ac:dyDescent="0.25">
      <c r="A39" s="57"/>
      <c r="B39" s="58"/>
      <c r="C39" s="59"/>
      <c r="D39" s="60"/>
      <c r="E39" s="61">
        <f t="shared" si="0"/>
        <v>0</v>
      </c>
      <c r="F39" s="61" t="e">
        <f t="shared" si="1"/>
        <v>#VALUE!</v>
      </c>
      <c r="G39" s="62" t="e">
        <f t="shared" si="2"/>
        <v>#VALUE!</v>
      </c>
    </row>
    <row r="40" spans="1:7" x14ac:dyDescent="0.25">
      <c r="A40" s="57"/>
      <c r="B40" s="58"/>
      <c r="C40" s="59"/>
      <c r="D40" s="60"/>
      <c r="E40" s="61">
        <f t="shared" si="0"/>
        <v>0</v>
      </c>
      <c r="F40" s="61" t="e">
        <f t="shared" si="1"/>
        <v>#VALUE!</v>
      </c>
      <c r="G40" s="62" t="e">
        <f t="shared" si="2"/>
        <v>#VALUE!</v>
      </c>
    </row>
    <row r="41" spans="1:7" x14ac:dyDescent="0.25">
      <c r="A41" s="57"/>
      <c r="B41" s="58"/>
      <c r="C41" s="59"/>
      <c r="D41" s="60"/>
      <c r="E41" s="61">
        <f t="shared" si="0"/>
        <v>0</v>
      </c>
      <c r="F41" s="61" t="e">
        <f t="shared" si="1"/>
        <v>#VALUE!</v>
      </c>
      <c r="G41" s="62" t="e">
        <f>E41-F41</f>
        <v>#VALUE!</v>
      </c>
    </row>
    <row r="42" spans="1:7" x14ac:dyDescent="0.25">
      <c r="A42" s="63" t="s">
        <v>48</v>
      </c>
      <c r="B42" s="64"/>
      <c r="C42" s="65"/>
      <c r="D42" s="66"/>
      <c r="E42" s="67">
        <f>SUM(E11:E41)</f>
        <v>0</v>
      </c>
      <c r="F42" s="67" t="e">
        <f>SUM(F11:F41)</f>
        <v>#VALUE!</v>
      </c>
      <c r="G42" s="68" t="e">
        <f>SUM(G11:G41)</f>
        <v>#VALUE!</v>
      </c>
    </row>
    <row r="43" spans="1:7" ht="25.5" x14ac:dyDescent="0.25">
      <c r="A43" s="69" t="s">
        <v>49</v>
      </c>
      <c r="B43" s="70"/>
      <c r="C43" s="71"/>
      <c r="D43" s="72"/>
      <c r="E43" s="73"/>
      <c r="F43" s="73"/>
      <c r="G43" s="74"/>
    </row>
    <row r="44" spans="1:7" x14ac:dyDescent="0.25">
      <c r="A44" s="78" t="s">
        <v>50</v>
      </c>
      <c r="B44" s="79"/>
      <c r="C44" s="80"/>
      <c r="D44" s="81"/>
      <c r="E44" s="67">
        <f>E42*0.15</f>
        <v>0</v>
      </c>
      <c r="F44" s="67" t="e">
        <f>F42*0.15</f>
        <v>#VALUE!</v>
      </c>
      <c r="G44" s="68" t="e">
        <f>E44-F44</f>
        <v>#VALUE!</v>
      </c>
    </row>
    <row r="45" spans="1:7" x14ac:dyDescent="0.25">
      <c r="A45" s="82" t="s">
        <v>51</v>
      </c>
      <c r="B45" s="70"/>
      <c r="C45" s="71"/>
      <c r="D45" s="72"/>
      <c r="E45" s="73"/>
      <c r="F45" s="73"/>
      <c r="G45" s="74"/>
    </row>
    <row r="46" spans="1:7" x14ac:dyDescent="0.25">
      <c r="A46" s="83"/>
      <c r="B46" s="84"/>
      <c r="C46" s="85"/>
      <c r="D46" s="86"/>
      <c r="E46" s="61">
        <f>C46*D46</f>
        <v>0</v>
      </c>
      <c r="F46" s="77" t="e">
        <f>E46*$F$9</f>
        <v>#VALUE!</v>
      </c>
      <c r="G46" s="62" t="e">
        <f>E46-F46</f>
        <v>#VALUE!</v>
      </c>
    </row>
    <row r="47" spans="1:7" x14ac:dyDescent="0.25">
      <c r="A47" s="83"/>
      <c r="B47" s="84"/>
      <c r="C47" s="85"/>
      <c r="D47" s="86"/>
      <c r="E47" s="61">
        <f t="shared" ref="E47:E49" si="3">C47*D47</f>
        <v>0</v>
      </c>
      <c r="F47" s="77" t="e">
        <f t="shared" ref="F47:F50" si="4">E47*$F$9</f>
        <v>#VALUE!</v>
      </c>
      <c r="G47" s="62" t="e">
        <f t="shared" ref="G47:G49" si="5">E47-F47</f>
        <v>#VALUE!</v>
      </c>
    </row>
    <row r="48" spans="1:7" x14ac:dyDescent="0.25">
      <c r="A48" s="83"/>
      <c r="B48" s="84"/>
      <c r="C48" s="85"/>
      <c r="D48" s="86"/>
      <c r="E48" s="61">
        <f t="shared" si="3"/>
        <v>0</v>
      </c>
      <c r="F48" s="77" t="e">
        <f t="shared" si="4"/>
        <v>#VALUE!</v>
      </c>
      <c r="G48" s="62" t="e">
        <f t="shared" si="5"/>
        <v>#VALUE!</v>
      </c>
    </row>
    <row r="49" spans="1:7" x14ac:dyDescent="0.25">
      <c r="A49" s="83"/>
      <c r="B49" s="84"/>
      <c r="C49" s="85"/>
      <c r="D49" s="86"/>
      <c r="E49" s="61">
        <f t="shared" si="3"/>
        <v>0</v>
      </c>
      <c r="F49" s="77" t="e">
        <f t="shared" si="4"/>
        <v>#VALUE!</v>
      </c>
      <c r="G49" s="62" t="e">
        <f t="shared" si="5"/>
        <v>#VALUE!</v>
      </c>
    </row>
    <row r="50" spans="1:7" x14ac:dyDescent="0.25">
      <c r="A50" s="83"/>
      <c r="B50" s="84"/>
      <c r="C50" s="85"/>
      <c r="D50" s="86"/>
      <c r="E50" s="61">
        <f>C50*D50</f>
        <v>0</v>
      </c>
      <c r="F50" s="77" t="e">
        <f t="shared" si="4"/>
        <v>#VALUE!</v>
      </c>
      <c r="G50" s="62" t="e">
        <f>E50-F50</f>
        <v>#VALUE!</v>
      </c>
    </row>
    <row r="51" spans="1:7" ht="25.5" x14ac:dyDescent="0.25">
      <c r="A51" s="63" t="s">
        <v>52</v>
      </c>
      <c r="B51" s="64"/>
      <c r="C51" s="65"/>
      <c r="D51" s="66"/>
      <c r="E51" s="67">
        <f>SUM(E46:E50)</f>
        <v>0</v>
      </c>
      <c r="F51" s="67" t="e">
        <f>SUM(F46:F50)</f>
        <v>#VALUE!</v>
      </c>
      <c r="G51" s="68" t="e">
        <f t="shared" ref="G51" si="6">SUM(G46:G50)</f>
        <v>#VALUE!</v>
      </c>
    </row>
    <row r="52" spans="1:7" ht="25.5" x14ac:dyDescent="0.25">
      <c r="A52" s="82" t="s">
        <v>53</v>
      </c>
      <c r="B52" s="70"/>
      <c r="C52" s="71"/>
      <c r="D52" s="72"/>
      <c r="E52" s="73"/>
      <c r="F52" s="73"/>
      <c r="G52" s="74"/>
    </row>
    <row r="53" spans="1:7" x14ac:dyDescent="0.25">
      <c r="A53" s="83"/>
      <c r="B53" s="84"/>
      <c r="C53" s="85"/>
      <c r="D53" s="86"/>
      <c r="E53" s="61">
        <f>C53*D53</f>
        <v>0</v>
      </c>
      <c r="F53" s="77" t="e">
        <f>E53*$F$9</f>
        <v>#VALUE!</v>
      </c>
      <c r="G53" s="62" t="e">
        <f>E53-F53</f>
        <v>#VALUE!</v>
      </c>
    </row>
    <row r="54" spans="1:7" x14ac:dyDescent="0.25">
      <c r="A54" s="83"/>
      <c r="B54" s="84"/>
      <c r="C54" s="85"/>
      <c r="D54" s="86"/>
      <c r="E54" s="61">
        <f t="shared" ref="E54:E61" si="7">C54*D54</f>
        <v>0</v>
      </c>
      <c r="F54" s="77" t="e">
        <f t="shared" ref="F54:F62" si="8">E54*$F$9</f>
        <v>#VALUE!</v>
      </c>
      <c r="G54" s="62" t="e">
        <f t="shared" ref="G54:G61" si="9">E54-F54</f>
        <v>#VALUE!</v>
      </c>
    </row>
    <row r="55" spans="1:7" x14ac:dyDescent="0.25">
      <c r="A55" s="83"/>
      <c r="B55" s="84"/>
      <c r="C55" s="85"/>
      <c r="D55" s="86"/>
      <c r="E55" s="61">
        <f t="shared" si="7"/>
        <v>0</v>
      </c>
      <c r="F55" s="77" t="e">
        <f t="shared" si="8"/>
        <v>#VALUE!</v>
      </c>
      <c r="G55" s="62" t="e">
        <f t="shared" si="9"/>
        <v>#VALUE!</v>
      </c>
    </row>
    <row r="56" spans="1:7" x14ac:dyDescent="0.25">
      <c r="A56" s="83"/>
      <c r="B56" s="84"/>
      <c r="C56" s="85"/>
      <c r="D56" s="86"/>
      <c r="E56" s="61">
        <f t="shared" si="7"/>
        <v>0</v>
      </c>
      <c r="F56" s="77" t="e">
        <f t="shared" si="8"/>
        <v>#VALUE!</v>
      </c>
      <c r="G56" s="62" t="e">
        <f t="shared" si="9"/>
        <v>#VALUE!</v>
      </c>
    </row>
    <row r="57" spans="1:7" x14ac:dyDescent="0.25">
      <c r="A57" s="83"/>
      <c r="B57" s="84"/>
      <c r="C57" s="85"/>
      <c r="D57" s="86"/>
      <c r="E57" s="61">
        <f t="shared" si="7"/>
        <v>0</v>
      </c>
      <c r="F57" s="77" t="e">
        <f t="shared" si="8"/>
        <v>#VALUE!</v>
      </c>
      <c r="G57" s="62" t="e">
        <f t="shared" si="9"/>
        <v>#VALUE!</v>
      </c>
    </row>
    <row r="58" spans="1:7" x14ac:dyDescent="0.25">
      <c r="A58" s="83"/>
      <c r="B58" s="84"/>
      <c r="C58" s="85"/>
      <c r="D58" s="86"/>
      <c r="E58" s="61">
        <f t="shared" si="7"/>
        <v>0</v>
      </c>
      <c r="F58" s="77" t="e">
        <f t="shared" si="8"/>
        <v>#VALUE!</v>
      </c>
      <c r="G58" s="62" t="e">
        <f t="shared" si="9"/>
        <v>#VALUE!</v>
      </c>
    </row>
    <row r="59" spans="1:7" x14ac:dyDescent="0.25">
      <c r="A59" s="83"/>
      <c r="B59" s="84"/>
      <c r="C59" s="85"/>
      <c r="D59" s="86"/>
      <c r="E59" s="61">
        <f t="shared" si="7"/>
        <v>0</v>
      </c>
      <c r="F59" s="77" t="e">
        <f t="shared" si="8"/>
        <v>#VALUE!</v>
      </c>
      <c r="G59" s="62" t="e">
        <f t="shared" si="9"/>
        <v>#VALUE!</v>
      </c>
    </row>
    <row r="60" spans="1:7" x14ac:dyDescent="0.25">
      <c r="A60" s="83"/>
      <c r="B60" s="84"/>
      <c r="C60" s="85"/>
      <c r="D60" s="86"/>
      <c r="E60" s="61">
        <f t="shared" si="7"/>
        <v>0</v>
      </c>
      <c r="F60" s="77" t="e">
        <f t="shared" si="8"/>
        <v>#VALUE!</v>
      </c>
      <c r="G60" s="62" t="e">
        <f t="shared" si="9"/>
        <v>#VALUE!</v>
      </c>
    </row>
    <row r="61" spans="1:7" x14ac:dyDescent="0.25">
      <c r="A61" s="83"/>
      <c r="B61" s="84"/>
      <c r="C61" s="85"/>
      <c r="D61" s="86"/>
      <c r="E61" s="61">
        <f t="shared" si="7"/>
        <v>0</v>
      </c>
      <c r="F61" s="77" t="e">
        <f t="shared" si="8"/>
        <v>#VALUE!</v>
      </c>
      <c r="G61" s="62" t="e">
        <f t="shared" si="9"/>
        <v>#VALUE!</v>
      </c>
    </row>
    <row r="62" spans="1:7" x14ac:dyDescent="0.25">
      <c r="A62" s="83"/>
      <c r="B62" s="84"/>
      <c r="C62" s="85"/>
      <c r="D62" s="86"/>
      <c r="E62" s="61">
        <f>C62*D62</f>
        <v>0</v>
      </c>
      <c r="F62" s="77" t="e">
        <f t="shared" si="8"/>
        <v>#VALUE!</v>
      </c>
      <c r="G62" s="62" t="e">
        <f>E62-F62</f>
        <v>#VALUE!</v>
      </c>
    </row>
    <row r="63" spans="1:7" ht="25.5" x14ac:dyDescent="0.25">
      <c r="A63" s="63" t="s">
        <v>54</v>
      </c>
      <c r="B63" s="64"/>
      <c r="C63" s="65"/>
      <c r="D63" s="66"/>
      <c r="E63" s="67">
        <f>SUM(E53:E62)</f>
        <v>0</v>
      </c>
      <c r="F63" s="67" t="e">
        <f>SUM(F53:F62)</f>
        <v>#VALUE!</v>
      </c>
      <c r="G63" s="68" t="e">
        <f>SUM(G53:G62)</f>
        <v>#VALUE!</v>
      </c>
    </row>
    <row r="64" spans="1:7" ht="38.25" x14ac:dyDescent="0.25">
      <c r="A64" s="82" t="s">
        <v>55</v>
      </c>
      <c r="B64" s="70"/>
      <c r="C64" s="71"/>
      <c r="D64" s="72"/>
      <c r="E64" s="87"/>
      <c r="F64" s="87"/>
      <c r="G64" s="88"/>
    </row>
    <row r="65" spans="1:11" ht="25.5" x14ac:dyDescent="0.25">
      <c r="A65" s="57" t="s">
        <v>56</v>
      </c>
      <c r="B65" s="89"/>
      <c r="C65" s="90"/>
      <c r="D65" s="60"/>
      <c r="E65" s="61">
        <f>C65*D65</f>
        <v>0</v>
      </c>
      <c r="F65" s="77" t="e">
        <f>E65*$F$9</f>
        <v>#VALUE!</v>
      </c>
      <c r="G65" s="62" t="e">
        <f>E65-F65</f>
        <v>#VALUE!</v>
      </c>
    </row>
    <row r="66" spans="1:11" x14ac:dyDescent="0.25">
      <c r="A66" s="57"/>
      <c r="B66" s="89"/>
      <c r="C66" s="90"/>
      <c r="D66" s="60"/>
      <c r="E66" s="61">
        <f>C66*D66</f>
        <v>0</v>
      </c>
      <c r="F66" s="77" t="e">
        <f t="shared" ref="F66:F72" si="10">E66*$F$9</f>
        <v>#VALUE!</v>
      </c>
      <c r="G66" s="62" t="e">
        <f>E66-F66</f>
        <v>#VALUE!</v>
      </c>
    </row>
    <row r="67" spans="1:11" x14ac:dyDescent="0.25">
      <c r="A67" s="57" t="s">
        <v>57</v>
      </c>
      <c r="B67" s="89"/>
      <c r="C67" s="90"/>
      <c r="D67" s="60"/>
      <c r="E67" s="61">
        <f t="shared" ref="E67:E71" si="11">C67*D67</f>
        <v>0</v>
      </c>
      <c r="F67" s="77" t="e">
        <f t="shared" si="10"/>
        <v>#VALUE!</v>
      </c>
      <c r="G67" s="62" t="e">
        <f t="shared" ref="G67:G71" si="12">E67-F67</f>
        <v>#VALUE!</v>
      </c>
    </row>
    <row r="68" spans="1:11" x14ac:dyDescent="0.25">
      <c r="A68" s="57"/>
      <c r="B68" s="89"/>
      <c r="C68" s="90"/>
      <c r="D68" s="60"/>
      <c r="E68" s="61">
        <f>C68*D68</f>
        <v>0</v>
      </c>
      <c r="F68" s="77" t="e">
        <f t="shared" si="10"/>
        <v>#VALUE!</v>
      </c>
      <c r="G68" s="62" t="e">
        <f>E68-F68</f>
        <v>#VALUE!</v>
      </c>
    </row>
    <row r="69" spans="1:11" x14ac:dyDescent="0.25">
      <c r="A69" s="57" t="s">
        <v>58</v>
      </c>
      <c r="B69" s="89"/>
      <c r="C69" s="90"/>
      <c r="D69" s="60"/>
      <c r="E69" s="61">
        <f t="shared" si="11"/>
        <v>0</v>
      </c>
      <c r="F69" s="77" t="e">
        <f t="shared" si="10"/>
        <v>#VALUE!</v>
      </c>
      <c r="G69" s="62" t="e">
        <f t="shared" si="12"/>
        <v>#VALUE!</v>
      </c>
    </row>
    <row r="70" spans="1:11" x14ac:dyDescent="0.25">
      <c r="A70" s="57"/>
      <c r="B70" s="89"/>
      <c r="C70" s="90"/>
      <c r="D70" s="60"/>
      <c r="E70" s="61">
        <f>C70*D70</f>
        <v>0</v>
      </c>
      <c r="F70" s="77" t="e">
        <f t="shared" si="10"/>
        <v>#VALUE!</v>
      </c>
      <c r="G70" s="62" t="e">
        <f>E70-F70</f>
        <v>#VALUE!</v>
      </c>
    </row>
    <row r="71" spans="1:11" x14ac:dyDescent="0.25">
      <c r="A71" s="57" t="s">
        <v>59</v>
      </c>
      <c r="B71" s="89"/>
      <c r="C71" s="90"/>
      <c r="D71" s="60"/>
      <c r="E71" s="61">
        <f t="shared" si="11"/>
        <v>0</v>
      </c>
      <c r="F71" s="77" t="e">
        <f t="shared" si="10"/>
        <v>#VALUE!</v>
      </c>
      <c r="G71" s="62" t="e">
        <f t="shared" si="12"/>
        <v>#VALUE!</v>
      </c>
    </row>
    <row r="72" spans="1:11" x14ac:dyDescent="0.25">
      <c r="A72" s="57"/>
      <c r="B72" s="89"/>
      <c r="C72" s="90"/>
      <c r="D72" s="60"/>
      <c r="E72" s="61">
        <f>C72*D72</f>
        <v>0</v>
      </c>
      <c r="F72" s="77" t="e">
        <f t="shared" si="10"/>
        <v>#VALUE!</v>
      </c>
      <c r="G72" s="62" t="e">
        <f>E72-F72</f>
        <v>#VALUE!</v>
      </c>
    </row>
    <row r="73" spans="1:11" ht="38.25" x14ac:dyDescent="0.25">
      <c r="A73" s="63" t="s">
        <v>60</v>
      </c>
      <c r="B73" s="64"/>
      <c r="C73" s="65"/>
      <c r="D73" s="66"/>
      <c r="E73" s="67">
        <f>SUM(E65:E72)</f>
        <v>0</v>
      </c>
      <c r="F73" s="67" t="e">
        <f>SUM(F65:F72)</f>
        <v>#VALUE!</v>
      </c>
      <c r="G73" s="68" t="e">
        <f>SUM(G65:G72)</f>
        <v>#VALUE!</v>
      </c>
      <c r="H73" s="220"/>
      <c r="I73" s="220"/>
      <c r="J73" s="220"/>
      <c r="K73" s="220"/>
    </row>
    <row r="74" spans="1:11" ht="38.25" x14ac:dyDescent="0.25">
      <c r="A74" s="69" t="s">
        <v>61</v>
      </c>
      <c r="B74" s="70"/>
      <c r="C74" s="71"/>
      <c r="D74" s="72"/>
      <c r="E74" s="73"/>
      <c r="F74" s="73"/>
      <c r="G74" s="74"/>
      <c r="H74" s="220"/>
      <c r="I74" s="220"/>
      <c r="J74" s="220"/>
      <c r="K74" s="220"/>
    </row>
    <row r="75" spans="1:11" ht="38.25" x14ac:dyDescent="0.25">
      <c r="A75" s="78" t="s">
        <v>62</v>
      </c>
      <c r="B75" s="79"/>
      <c r="C75" s="80"/>
      <c r="D75" s="81"/>
      <c r="E75" s="221">
        <f>E42*0.4</f>
        <v>0</v>
      </c>
      <c r="F75" s="221" t="e">
        <f>F42*0.4</f>
        <v>#VALUE!</v>
      </c>
      <c r="G75" s="222" t="e">
        <f>E75-F75</f>
        <v>#VALUE!</v>
      </c>
      <c r="H75" s="220"/>
      <c r="I75" s="220"/>
      <c r="J75" s="220"/>
      <c r="K75" s="220"/>
    </row>
    <row r="76" spans="1:11" ht="27" thickBot="1" x14ac:dyDescent="0.3">
      <c r="A76" s="111" t="s">
        <v>63</v>
      </c>
      <c r="B76" s="64"/>
      <c r="C76" s="65"/>
      <c r="D76" s="66"/>
      <c r="E76" s="67">
        <v>0</v>
      </c>
      <c r="F76" s="67" t="e">
        <f>E76*F9</f>
        <v>#VALUE!</v>
      </c>
      <c r="G76" s="68" t="e">
        <f>E76-F76</f>
        <v>#VALUE!</v>
      </c>
      <c r="H76" s="220"/>
      <c r="I76" s="220"/>
      <c r="J76" s="220"/>
      <c r="K76" s="220"/>
    </row>
    <row r="77" spans="1:11" ht="16.5" thickBot="1" x14ac:dyDescent="0.3">
      <c r="A77" s="112" t="s">
        <v>64</v>
      </c>
      <c r="B77" s="113"/>
      <c r="C77" s="114"/>
      <c r="D77" s="115"/>
      <c r="E77" s="103">
        <f>E42+E44+E51+E63+E73+E75+E76</f>
        <v>0</v>
      </c>
      <c r="F77" s="103" t="e">
        <f t="shared" ref="F77:G77" si="13">F42+F44+F51+F63+F73+F75+F76</f>
        <v>#VALUE!</v>
      </c>
      <c r="G77" s="103" t="e">
        <f t="shared" si="13"/>
        <v>#VALUE!</v>
      </c>
      <c r="H77" s="220"/>
      <c r="I77" s="220"/>
      <c r="J77" s="220"/>
      <c r="K77" s="220"/>
    </row>
    <row r="78" spans="1:11" x14ac:dyDescent="0.25">
      <c r="A78" s="105"/>
      <c r="B78" s="105"/>
      <c r="C78" s="105"/>
      <c r="D78" s="105"/>
      <c r="E78" s="105"/>
      <c r="F78" s="105"/>
      <c r="G78" s="105"/>
      <c r="H78" s="220"/>
      <c r="I78" s="220"/>
      <c r="J78" s="220"/>
      <c r="K78" s="220"/>
    </row>
    <row r="79" spans="1:11" ht="73.5" customHeight="1" x14ac:dyDescent="0.25">
      <c r="A79" s="240" t="s">
        <v>65</v>
      </c>
      <c r="B79" s="240"/>
      <c r="C79" s="240"/>
      <c r="D79" s="240"/>
      <c r="E79" s="240"/>
      <c r="F79" s="240"/>
      <c r="G79" s="240"/>
      <c r="H79" s="220"/>
      <c r="I79" s="220"/>
      <c r="J79" s="220"/>
      <c r="K79" s="220"/>
    </row>
    <row r="80" spans="1:11" ht="141.75" customHeight="1" x14ac:dyDescent="0.25">
      <c r="A80" s="241" t="s">
        <v>157</v>
      </c>
      <c r="B80" s="241"/>
      <c r="C80" s="241"/>
      <c r="D80" s="241"/>
      <c r="E80" s="241"/>
      <c r="F80" s="241"/>
      <c r="G80" s="241"/>
      <c r="H80" s="220"/>
      <c r="I80" s="220"/>
      <c r="J80" s="220"/>
      <c r="K80" s="220"/>
    </row>
    <row r="81" spans="1:11" ht="71.25" customHeight="1" x14ac:dyDescent="0.25">
      <c r="A81" s="242" t="s">
        <v>66</v>
      </c>
      <c r="B81" s="253"/>
      <c r="C81" s="253"/>
      <c r="D81" s="253"/>
      <c r="E81" s="253"/>
      <c r="F81" s="253"/>
      <c r="G81" s="253"/>
      <c r="H81" s="220"/>
      <c r="I81" s="220"/>
      <c r="J81" s="220"/>
      <c r="K81" s="220"/>
    </row>
  </sheetData>
  <mergeCells count="9">
    <mergeCell ref="A79:G79"/>
    <mergeCell ref="A80:G80"/>
    <mergeCell ref="A81:G81"/>
    <mergeCell ref="B7:G7"/>
    <mergeCell ref="A8:A9"/>
    <mergeCell ref="B8:B9"/>
    <mergeCell ref="C8:C9"/>
    <mergeCell ref="D8:D9"/>
    <mergeCell ref="E8:E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6434-9285-4422-90FC-3A79CAA87C7A}">
  <dimension ref="A1:G18"/>
  <sheetViews>
    <sheetView workbookViewId="0">
      <selection activeCell="F11" sqref="F11"/>
    </sheetView>
  </sheetViews>
  <sheetFormatPr defaultRowHeight="15" x14ac:dyDescent="0.25"/>
  <cols>
    <col min="1" max="1" width="30.28515625" customWidth="1"/>
    <col min="2" max="2" width="27.28515625" customWidth="1"/>
    <col min="3" max="3" width="28.28515625" customWidth="1"/>
    <col min="4" max="4" width="23.85546875" customWidth="1"/>
    <col min="5" max="5" width="20.28515625" customWidth="1"/>
    <col min="6" max="6" width="28.85546875" customWidth="1"/>
  </cols>
  <sheetData>
    <row r="1" spans="1:7" x14ac:dyDescent="0.25">
      <c r="A1" s="212" t="s">
        <v>0</v>
      </c>
      <c r="B1" s="214"/>
      <c r="C1" s="214"/>
      <c r="D1" s="214"/>
      <c r="E1" s="105"/>
      <c r="F1" s="105"/>
      <c r="G1" s="105"/>
    </row>
    <row r="2" spans="1:7" x14ac:dyDescent="0.25">
      <c r="A2" s="1" t="s">
        <v>148</v>
      </c>
      <c r="B2" s="214"/>
      <c r="C2" s="214"/>
      <c r="D2" s="214"/>
      <c r="E2" s="105"/>
      <c r="F2" s="105"/>
      <c r="G2" s="105"/>
    </row>
    <row r="3" spans="1:7" x14ac:dyDescent="0.25">
      <c r="A3" s="13"/>
      <c r="B3" s="105"/>
      <c r="C3" s="14"/>
      <c r="D3" s="105"/>
      <c r="E3" s="105"/>
      <c r="F3" s="105"/>
      <c r="G3" s="105"/>
    </row>
    <row r="4" spans="1:7" x14ac:dyDescent="0.25">
      <c r="A4" s="215" t="s">
        <v>156</v>
      </c>
      <c r="B4" s="216"/>
      <c r="C4" s="14"/>
      <c r="D4" s="105"/>
      <c r="E4" s="105"/>
      <c r="F4" s="105"/>
      <c r="G4" s="105"/>
    </row>
    <row r="5" spans="1:7" x14ac:dyDescent="0.25">
      <c r="A5" s="119"/>
      <c r="B5" s="105"/>
      <c r="C5" s="105"/>
      <c r="D5" s="105"/>
      <c r="E5" s="105"/>
      <c r="F5" s="105"/>
      <c r="G5" s="105"/>
    </row>
    <row r="6" spans="1:7" ht="15.75" thickBot="1" x14ac:dyDescent="0.3">
      <c r="A6" s="109"/>
      <c r="B6" s="105"/>
      <c r="C6" s="105"/>
      <c r="D6" s="105"/>
      <c r="E6" s="105"/>
      <c r="F6" s="105"/>
      <c r="G6" s="105"/>
    </row>
    <row r="7" spans="1:7" ht="15.75" thickBot="1" x14ac:dyDescent="0.3">
      <c r="A7" s="110" t="s">
        <v>37</v>
      </c>
      <c r="B7" s="254" t="s">
        <v>38</v>
      </c>
      <c r="C7" s="255"/>
      <c r="D7" s="255"/>
      <c r="E7" s="255"/>
      <c r="F7" s="255"/>
      <c r="G7" s="120"/>
    </row>
    <row r="8" spans="1:7" ht="25.5" x14ac:dyDescent="0.25">
      <c r="A8" s="257" t="s">
        <v>68</v>
      </c>
      <c r="B8" s="251" t="s">
        <v>41</v>
      </c>
      <c r="C8" s="251" t="s">
        <v>42</v>
      </c>
      <c r="D8" s="251" t="s">
        <v>43</v>
      </c>
      <c r="E8" s="48" t="s">
        <v>44</v>
      </c>
      <c r="F8" s="251" t="s">
        <v>45</v>
      </c>
      <c r="G8" s="121"/>
    </row>
    <row r="9" spans="1:7" x14ac:dyDescent="0.25">
      <c r="A9" s="258"/>
      <c r="B9" s="252"/>
      <c r="C9" s="252"/>
      <c r="D9" s="252"/>
      <c r="E9" s="50" t="str">
        <f>Uvod!K32</f>
        <v/>
      </c>
      <c r="F9" s="252"/>
      <c r="G9" s="122"/>
    </row>
    <row r="10" spans="1:7" ht="25.5" x14ac:dyDescent="0.25">
      <c r="A10" s="69" t="s">
        <v>69</v>
      </c>
      <c r="B10" s="71"/>
      <c r="C10" s="72"/>
      <c r="D10" s="73"/>
      <c r="E10" s="73"/>
      <c r="F10" s="73"/>
      <c r="G10" s="105"/>
    </row>
    <row r="11" spans="1:7" x14ac:dyDescent="0.25">
      <c r="A11" s="123"/>
      <c r="B11" s="75"/>
      <c r="C11" s="76"/>
      <c r="D11" s="77">
        <f>B11*C11</f>
        <v>0</v>
      </c>
      <c r="E11" s="77" t="e">
        <f>D11*$E$9</f>
        <v>#VALUE!</v>
      </c>
      <c r="F11" s="77" t="e">
        <f>D11-E11</f>
        <v>#VALUE!</v>
      </c>
      <c r="G11" s="105"/>
    </row>
    <row r="12" spans="1:7" x14ac:dyDescent="0.25">
      <c r="A12" s="123"/>
      <c r="B12" s="75"/>
      <c r="C12" s="76"/>
      <c r="D12" s="77">
        <f>B12*C12</f>
        <v>0</v>
      </c>
      <c r="E12" s="77" t="e">
        <f t="shared" ref="E12:E13" si="0">D12*$E$9</f>
        <v>#VALUE!</v>
      </c>
      <c r="F12" s="77" t="e">
        <f>D12-E12</f>
        <v>#VALUE!</v>
      </c>
      <c r="G12" s="105"/>
    </row>
    <row r="13" spans="1:7" x14ac:dyDescent="0.25">
      <c r="A13" s="123"/>
      <c r="B13" s="75"/>
      <c r="C13" s="76"/>
      <c r="D13" s="77">
        <f>B13*C13</f>
        <v>0</v>
      </c>
      <c r="E13" s="77" t="e">
        <f t="shared" si="0"/>
        <v>#VALUE!</v>
      </c>
      <c r="F13" s="77" t="e">
        <f>D13-E13</f>
        <v>#VALUE!</v>
      </c>
      <c r="G13" s="105"/>
    </row>
    <row r="14" spans="1:7" ht="26.25" thickBot="1" x14ac:dyDescent="0.3">
      <c r="A14" s="78" t="s">
        <v>70</v>
      </c>
      <c r="B14" s="80"/>
      <c r="C14" s="81"/>
      <c r="D14" s="67">
        <f>SUM(D11:D13)</f>
        <v>0</v>
      </c>
      <c r="E14" s="67" t="e">
        <f>SUM(E11:E13)</f>
        <v>#VALUE!</v>
      </c>
      <c r="F14" s="67" t="e">
        <f>SUM(F11:F13)</f>
        <v>#VALUE!</v>
      </c>
      <c r="G14" s="105"/>
    </row>
    <row r="15" spans="1:7" ht="15.75" thickBot="1" x14ac:dyDescent="0.3">
      <c r="A15" s="112" t="s">
        <v>71</v>
      </c>
      <c r="B15" s="113"/>
      <c r="C15" s="114"/>
      <c r="D15" s="115">
        <f>D14</f>
        <v>0</v>
      </c>
      <c r="E15" s="115" t="e">
        <f>E14</f>
        <v>#VALUE!</v>
      </c>
      <c r="F15" s="115" t="e">
        <f>F14</f>
        <v>#VALUE!</v>
      </c>
      <c r="G15" s="105"/>
    </row>
    <row r="16" spans="1:7" x14ac:dyDescent="0.25">
      <c r="A16" s="105"/>
      <c r="B16" s="105"/>
      <c r="C16" s="105"/>
      <c r="D16" s="105"/>
      <c r="E16" s="105"/>
      <c r="F16" s="105"/>
      <c r="G16" s="105"/>
    </row>
    <row r="17" spans="1:7" ht="64.5" customHeight="1" x14ac:dyDescent="0.25">
      <c r="A17" s="242" t="s">
        <v>66</v>
      </c>
      <c r="B17" s="253"/>
      <c r="C17" s="253"/>
      <c r="D17" s="253"/>
      <c r="E17" s="253"/>
      <c r="F17" s="253"/>
      <c r="G17" s="105"/>
    </row>
    <row r="18" spans="1:7" x14ac:dyDescent="0.25">
      <c r="A18" s="241"/>
      <c r="B18" s="241"/>
      <c r="C18" s="241"/>
      <c r="D18" s="241"/>
      <c r="E18" s="241"/>
      <c r="F18" s="241"/>
      <c r="G18" s="241"/>
    </row>
  </sheetData>
  <mergeCells count="8">
    <mergeCell ref="A17:F17"/>
    <mergeCell ref="A18:G18"/>
    <mergeCell ref="B7:F7"/>
    <mergeCell ref="A8:A9"/>
    <mergeCell ref="B8:B9"/>
    <mergeCell ref="C8:C9"/>
    <mergeCell ref="D8:D9"/>
    <mergeCell ref="F8:F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83B94-A2F1-44BD-BFCD-6F44129D7C28}">
  <dimension ref="A1:M34"/>
  <sheetViews>
    <sheetView workbookViewId="0">
      <selection activeCell="L16" sqref="L16"/>
    </sheetView>
  </sheetViews>
  <sheetFormatPr defaultRowHeight="15" x14ac:dyDescent="0.25"/>
  <cols>
    <col min="1" max="1" width="28.140625" customWidth="1"/>
    <col min="2" max="2" width="17.28515625" customWidth="1"/>
    <col min="3" max="3" width="18.42578125" customWidth="1"/>
    <col min="5" max="5" width="19.140625" customWidth="1"/>
    <col min="6" max="6" width="19" customWidth="1"/>
    <col min="7" max="7" width="20.7109375" customWidth="1"/>
  </cols>
  <sheetData>
    <row r="1" spans="1:13" x14ac:dyDescent="0.25">
      <c r="A1" s="212" t="s">
        <v>0</v>
      </c>
      <c r="B1" s="214"/>
      <c r="C1" s="214"/>
      <c r="D1" s="214"/>
      <c r="E1" s="214"/>
      <c r="F1" s="214"/>
      <c r="G1" s="105"/>
    </row>
    <row r="2" spans="1:13" x14ac:dyDescent="0.25">
      <c r="A2" s="1" t="s">
        <v>148</v>
      </c>
      <c r="B2" s="214"/>
      <c r="C2" s="214"/>
      <c r="D2" s="214"/>
      <c r="E2" s="214"/>
      <c r="F2" s="214"/>
      <c r="G2" s="105"/>
    </row>
    <row r="3" spans="1:13" x14ac:dyDescent="0.25">
      <c r="A3" s="13"/>
      <c r="B3" s="14"/>
      <c r="C3" s="105"/>
      <c r="D3" s="105"/>
      <c r="E3" s="105"/>
      <c r="F3" s="105"/>
      <c r="G3" s="105"/>
    </row>
    <row r="4" spans="1:13" x14ac:dyDescent="0.25">
      <c r="A4" s="215" t="s">
        <v>156</v>
      </c>
      <c r="B4" s="218"/>
      <c r="C4" s="216"/>
      <c r="D4" s="105"/>
      <c r="E4" s="105"/>
      <c r="F4" s="105"/>
      <c r="G4" s="105"/>
    </row>
    <row r="5" spans="1:13" x14ac:dyDescent="0.25">
      <c r="A5" s="119"/>
      <c r="B5" s="105"/>
      <c r="C5" s="105"/>
      <c r="D5" s="105"/>
      <c r="E5" s="105"/>
      <c r="F5" s="105"/>
      <c r="G5" s="105"/>
    </row>
    <row r="6" spans="1:13" ht="15.75" thickBot="1" x14ac:dyDescent="0.3">
      <c r="A6" s="109"/>
      <c r="B6" s="105"/>
      <c r="C6" s="105"/>
      <c r="D6" s="105"/>
      <c r="E6" s="105"/>
      <c r="F6" s="105"/>
      <c r="G6" s="105"/>
      <c r="K6" s="259" t="s">
        <v>169</v>
      </c>
      <c r="L6" s="259"/>
      <c r="M6" s="259"/>
    </row>
    <row r="7" spans="1:13" ht="15.75" thickBot="1" x14ac:dyDescent="0.3">
      <c r="A7" s="110" t="s">
        <v>37</v>
      </c>
      <c r="B7" s="254" t="s">
        <v>38</v>
      </c>
      <c r="C7" s="255"/>
      <c r="D7" s="255"/>
      <c r="E7" s="255"/>
      <c r="F7" s="255"/>
      <c r="G7" s="256"/>
      <c r="K7" s="259"/>
      <c r="L7" s="259"/>
      <c r="M7" s="259"/>
    </row>
    <row r="8" spans="1:13" ht="25.5" x14ac:dyDescent="0.25">
      <c r="A8" s="260" t="s">
        <v>72</v>
      </c>
      <c r="B8" s="249" t="s">
        <v>40</v>
      </c>
      <c r="C8" s="251" t="s">
        <v>41</v>
      </c>
      <c r="D8" s="251" t="s">
        <v>42</v>
      </c>
      <c r="E8" s="251" t="s">
        <v>43</v>
      </c>
      <c r="F8" s="48" t="s">
        <v>44</v>
      </c>
      <c r="G8" s="257" t="s">
        <v>45</v>
      </c>
      <c r="K8" s="259"/>
      <c r="L8" s="259"/>
      <c r="M8" s="259"/>
    </row>
    <row r="9" spans="1:13" x14ac:dyDescent="0.25">
      <c r="A9" s="261"/>
      <c r="B9" s="250"/>
      <c r="C9" s="252"/>
      <c r="D9" s="252"/>
      <c r="E9" s="252"/>
      <c r="F9" s="125" t="str">
        <f>Uvod!K33</f>
        <v/>
      </c>
      <c r="G9" s="262"/>
    </row>
    <row r="10" spans="1:13" ht="76.5" x14ac:dyDescent="0.25">
      <c r="A10" s="52" t="s">
        <v>73</v>
      </c>
      <c r="B10" s="53"/>
      <c r="C10" s="54"/>
      <c r="D10" s="126"/>
      <c r="E10" s="127"/>
      <c r="F10" s="127"/>
      <c r="G10" s="128"/>
    </row>
    <row r="11" spans="1:13" x14ac:dyDescent="0.25">
      <c r="A11" s="129"/>
      <c r="B11" s="58"/>
      <c r="C11" s="59"/>
      <c r="D11" s="60"/>
      <c r="E11" s="130">
        <f>C11*D11</f>
        <v>0</v>
      </c>
      <c r="F11" s="130" t="e">
        <f>E11*$F$9</f>
        <v>#VALUE!</v>
      </c>
      <c r="G11" s="131" t="e">
        <f>E11-F11</f>
        <v>#VALUE!</v>
      </c>
    </row>
    <row r="12" spans="1:13" x14ac:dyDescent="0.25">
      <c r="A12" s="129"/>
      <c r="B12" s="58"/>
      <c r="C12" s="59"/>
      <c r="D12" s="60"/>
      <c r="E12" s="130">
        <f t="shared" ref="E12:E19" si="0">C12*D12</f>
        <v>0</v>
      </c>
      <c r="F12" s="130">
        <f>E12*$F$10</f>
        <v>0</v>
      </c>
      <c r="G12" s="131">
        <f t="shared" ref="G12:G19" si="1">E12-F12</f>
        <v>0</v>
      </c>
    </row>
    <row r="13" spans="1:13" x14ac:dyDescent="0.25">
      <c r="A13" s="129"/>
      <c r="B13" s="58"/>
      <c r="C13" s="59"/>
      <c r="D13" s="60"/>
      <c r="E13" s="130">
        <f t="shared" si="0"/>
        <v>0</v>
      </c>
      <c r="F13" s="130">
        <f t="shared" ref="F13:F19" si="2">E13*$F$10</f>
        <v>0</v>
      </c>
      <c r="G13" s="131">
        <f t="shared" si="1"/>
        <v>0</v>
      </c>
    </row>
    <row r="14" spans="1:13" x14ac:dyDescent="0.25">
      <c r="A14" s="129"/>
      <c r="B14" s="58"/>
      <c r="C14" s="59"/>
      <c r="D14" s="60"/>
      <c r="E14" s="130">
        <f t="shared" si="0"/>
        <v>0</v>
      </c>
      <c r="F14" s="130">
        <f t="shared" si="2"/>
        <v>0</v>
      </c>
      <c r="G14" s="131">
        <f t="shared" si="1"/>
        <v>0</v>
      </c>
    </row>
    <row r="15" spans="1:13" x14ac:dyDescent="0.25">
      <c r="A15" s="129"/>
      <c r="B15" s="58"/>
      <c r="C15" s="59"/>
      <c r="D15" s="60"/>
      <c r="E15" s="130">
        <f t="shared" si="0"/>
        <v>0</v>
      </c>
      <c r="F15" s="130">
        <f t="shared" si="2"/>
        <v>0</v>
      </c>
      <c r="G15" s="131">
        <f t="shared" si="1"/>
        <v>0</v>
      </c>
    </row>
    <row r="16" spans="1:13" x14ac:dyDescent="0.25">
      <c r="A16" s="129"/>
      <c r="B16" s="58"/>
      <c r="C16" s="59"/>
      <c r="D16" s="60"/>
      <c r="E16" s="130">
        <f t="shared" si="0"/>
        <v>0</v>
      </c>
      <c r="F16" s="130">
        <f t="shared" si="2"/>
        <v>0</v>
      </c>
      <c r="G16" s="131">
        <f t="shared" si="1"/>
        <v>0</v>
      </c>
    </row>
    <row r="17" spans="1:7" x14ac:dyDescent="0.25">
      <c r="A17" s="129"/>
      <c r="B17" s="58"/>
      <c r="C17" s="59"/>
      <c r="D17" s="60"/>
      <c r="E17" s="130">
        <f t="shared" si="0"/>
        <v>0</v>
      </c>
      <c r="F17" s="130">
        <f t="shared" si="2"/>
        <v>0</v>
      </c>
      <c r="G17" s="131">
        <f t="shared" si="1"/>
        <v>0</v>
      </c>
    </row>
    <row r="18" spans="1:7" x14ac:dyDescent="0.25">
      <c r="A18" s="129"/>
      <c r="B18" s="58"/>
      <c r="C18" s="59"/>
      <c r="D18" s="60"/>
      <c r="E18" s="130">
        <f t="shared" si="0"/>
        <v>0</v>
      </c>
      <c r="F18" s="130">
        <f t="shared" si="2"/>
        <v>0</v>
      </c>
      <c r="G18" s="131">
        <f t="shared" si="1"/>
        <v>0</v>
      </c>
    </row>
    <row r="19" spans="1:7" x14ac:dyDescent="0.25">
      <c r="A19" s="129"/>
      <c r="B19" s="58"/>
      <c r="C19" s="59"/>
      <c r="D19" s="60"/>
      <c r="E19" s="130">
        <f t="shared" si="0"/>
        <v>0</v>
      </c>
      <c r="F19" s="130">
        <f t="shared" si="2"/>
        <v>0</v>
      </c>
      <c r="G19" s="131">
        <f t="shared" si="1"/>
        <v>0</v>
      </c>
    </row>
    <row r="20" spans="1:7" x14ac:dyDescent="0.25">
      <c r="A20" s="129"/>
      <c r="B20" s="58"/>
      <c r="C20" s="59"/>
      <c r="D20" s="60"/>
      <c r="E20" s="130">
        <f>C20*D20</f>
        <v>0</v>
      </c>
      <c r="F20" s="130">
        <f>E20*$F$10</f>
        <v>0</v>
      </c>
      <c r="G20" s="131">
        <f>E20-F20</f>
        <v>0</v>
      </c>
    </row>
    <row r="21" spans="1:7" ht="76.5" x14ac:dyDescent="0.25">
      <c r="A21" s="63" t="s">
        <v>74</v>
      </c>
      <c r="B21" s="64"/>
      <c r="C21" s="65"/>
      <c r="D21" s="66"/>
      <c r="E21" s="132">
        <f>SUM(E11:E20)</f>
        <v>0</v>
      </c>
      <c r="F21" s="132" t="e">
        <f>SUM(F11:F20)</f>
        <v>#VALUE!</v>
      </c>
      <c r="G21" s="133" t="e">
        <f>SUM(G11:G20)</f>
        <v>#VALUE!</v>
      </c>
    </row>
    <row r="22" spans="1:7" ht="38.25" x14ac:dyDescent="0.25">
      <c r="A22" s="52" t="s">
        <v>75</v>
      </c>
      <c r="B22" s="53"/>
      <c r="C22" s="54"/>
      <c r="D22" s="126"/>
      <c r="E22" s="127"/>
      <c r="F22" s="127"/>
      <c r="G22" s="128"/>
    </row>
    <row r="23" spans="1:7" x14ac:dyDescent="0.25">
      <c r="A23" s="129"/>
      <c r="B23" s="58"/>
      <c r="C23" s="59"/>
      <c r="D23" s="60"/>
      <c r="E23" s="130">
        <f>C23*D23</f>
        <v>0</v>
      </c>
      <c r="F23" s="130" t="e">
        <f>E23*$F$9</f>
        <v>#VALUE!</v>
      </c>
      <c r="G23" s="131" t="e">
        <f>E23-F23</f>
        <v>#VALUE!</v>
      </c>
    </row>
    <row r="24" spans="1:7" x14ac:dyDescent="0.25">
      <c r="A24" s="129"/>
      <c r="B24" s="58"/>
      <c r="C24" s="59"/>
      <c r="D24" s="60"/>
      <c r="E24" s="130">
        <f t="shared" ref="E24:E27" si="3">C24*D24</f>
        <v>0</v>
      </c>
      <c r="F24" s="130" t="e">
        <f t="shared" ref="F24:F27" si="4">E24*$F$9</f>
        <v>#VALUE!</v>
      </c>
      <c r="G24" s="131" t="e">
        <f t="shared" ref="G24:G27" si="5">E24-F24</f>
        <v>#VALUE!</v>
      </c>
    </row>
    <row r="25" spans="1:7" x14ac:dyDescent="0.25">
      <c r="A25" s="129"/>
      <c r="B25" s="58"/>
      <c r="C25" s="59"/>
      <c r="D25" s="60"/>
      <c r="E25" s="130">
        <f t="shared" si="3"/>
        <v>0</v>
      </c>
      <c r="F25" s="130" t="e">
        <f t="shared" si="4"/>
        <v>#VALUE!</v>
      </c>
      <c r="G25" s="131" t="e">
        <f t="shared" si="5"/>
        <v>#VALUE!</v>
      </c>
    </row>
    <row r="26" spans="1:7" x14ac:dyDescent="0.25">
      <c r="A26" s="129"/>
      <c r="B26" s="58"/>
      <c r="C26" s="59"/>
      <c r="D26" s="60"/>
      <c r="E26" s="130">
        <f t="shared" si="3"/>
        <v>0</v>
      </c>
      <c r="F26" s="130" t="e">
        <f t="shared" si="4"/>
        <v>#VALUE!</v>
      </c>
      <c r="G26" s="131" t="e">
        <f t="shared" si="5"/>
        <v>#VALUE!</v>
      </c>
    </row>
    <row r="27" spans="1:7" x14ac:dyDescent="0.25">
      <c r="A27" s="129"/>
      <c r="B27" s="58"/>
      <c r="C27" s="59"/>
      <c r="D27" s="60"/>
      <c r="E27" s="130">
        <f t="shared" si="3"/>
        <v>0</v>
      </c>
      <c r="F27" s="130" t="e">
        <f t="shared" si="4"/>
        <v>#VALUE!</v>
      </c>
      <c r="G27" s="131" t="e">
        <f t="shared" si="5"/>
        <v>#VALUE!</v>
      </c>
    </row>
    <row r="28" spans="1:7" ht="25.5" x14ac:dyDescent="0.25">
      <c r="A28" s="63" t="s">
        <v>76</v>
      </c>
      <c r="B28" s="64"/>
      <c r="C28" s="65"/>
      <c r="D28" s="66"/>
      <c r="E28" s="132">
        <f>SUM(E23:E27)</f>
        <v>0</v>
      </c>
      <c r="F28" s="132" t="e">
        <f>SUM(F23:F27)</f>
        <v>#VALUE!</v>
      </c>
      <c r="G28" s="133" t="e">
        <f>SUM(G23:G27)</f>
        <v>#VALUE!</v>
      </c>
    </row>
    <row r="29" spans="1:7" ht="27" thickBot="1" x14ac:dyDescent="0.3">
      <c r="A29" s="111" t="s">
        <v>77</v>
      </c>
      <c r="B29" s="64"/>
      <c r="C29" s="65"/>
      <c r="D29" s="66"/>
      <c r="E29" s="67">
        <v>0</v>
      </c>
      <c r="F29" s="67" t="e">
        <f>E29*F9</f>
        <v>#VALUE!</v>
      </c>
      <c r="G29" s="68" t="e">
        <f>E29-F29</f>
        <v>#VALUE!</v>
      </c>
    </row>
    <row r="30" spans="1:7" ht="15.75" thickBot="1" x14ac:dyDescent="0.3">
      <c r="A30" s="112" t="s">
        <v>64</v>
      </c>
      <c r="B30" s="113"/>
      <c r="C30" s="114"/>
      <c r="D30" s="115"/>
      <c r="E30" s="116">
        <f>E21+E28+E29</f>
        <v>0</v>
      </c>
      <c r="F30" s="116" t="e">
        <f>F21+F28+F29</f>
        <v>#VALUE!</v>
      </c>
      <c r="G30" s="117" t="e">
        <f>G21+G28+G29</f>
        <v>#VALUE!</v>
      </c>
    </row>
    <row r="31" spans="1:7" x14ac:dyDescent="0.25">
      <c r="A31" s="105"/>
      <c r="B31" s="105"/>
      <c r="C31" s="105"/>
      <c r="D31" s="105"/>
      <c r="E31" s="105"/>
      <c r="F31" s="105"/>
      <c r="G31" s="105"/>
    </row>
    <row r="32" spans="1:7" ht="48.75" customHeight="1" x14ac:dyDescent="0.25">
      <c r="A32" s="240" t="s">
        <v>65</v>
      </c>
      <c r="B32" s="240"/>
      <c r="C32" s="240"/>
      <c r="D32" s="240"/>
      <c r="E32" s="240"/>
      <c r="F32" s="240"/>
      <c r="G32" s="240"/>
    </row>
    <row r="33" spans="1:7" x14ac:dyDescent="0.25">
      <c r="A33" s="105"/>
      <c r="B33" s="105"/>
      <c r="C33" s="105"/>
      <c r="D33" s="105"/>
      <c r="E33" s="105"/>
      <c r="F33" s="105"/>
      <c r="G33" s="105"/>
    </row>
    <row r="34" spans="1:7" ht="58.5" customHeight="1" x14ac:dyDescent="0.25">
      <c r="A34" s="242" t="s">
        <v>66</v>
      </c>
      <c r="B34" s="253"/>
      <c r="C34" s="253"/>
      <c r="D34" s="253"/>
      <c r="E34" s="253"/>
      <c r="F34" s="253"/>
      <c r="G34" s="253"/>
    </row>
  </sheetData>
  <mergeCells count="10">
    <mergeCell ref="K6:M8"/>
    <mergeCell ref="A32:G32"/>
    <mergeCell ref="A34:G34"/>
    <mergeCell ref="B7:G7"/>
    <mergeCell ref="A8:A9"/>
    <mergeCell ref="B8:B9"/>
    <mergeCell ref="C8:C9"/>
    <mergeCell ref="D8:D9"/>
    <mergeCell ref="E8:E9"/>
    <mergeCell ref="G8:G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75703-680B-4FFF-9513-D707659D68A9}">
  <dimension ref="A1:G29"/>
  <sheetViews>
    <sheetView tabSelected="1" workbookViewId="0">
      <selection activeCell="A11" sqref="A11"/>
    </sheetView>
  </sheetViews>
  <sheetFormatPr defaultRowHeight="15" x14ac:dyDescent="0.25"/>
  <cols>
    <col min="1" max="1" width="37.7109375" customWidth="1"/>
    <col min="2" max="2" width="30.42578125" customWidth="1"/>
    <col min="3" max="3" width="20" customWidth="1"/>
    <col min="4" max="4" width="33.5703125" customWidth="1"/>
  </cols>
  <sheetData>
    <row r="1" spans="1:7" x14ac:dyDescent="0.25">
      <c r="A1" s="212" t="s">
        <v>0</v>
      </c>
      <c r="B1" s="214"/>
      <c r="C1" s="214"/>
      <c r="D1" s="214"/>
      <c r="E1" s="105"/>
      <c r="F1" s="105"/>
      <c r="G1" s="105"/>
    </row>
    <row r="2" spans="1:7" x14ac:dyDescent="0.25">
      <c r="A2" s="1" t="s">
        <v>148</v>
      </c>
      <c r="B2" s="214"/>
      <c r="C2" s="214"/>
      <c r="D2" s="214"/>
      <c r="E2" s="105"/>
      <c r="F2" s="105"/>
      <c r="G2" s="105"/>
    </row>
    <row r="3" spans="1:7" x14ac:dyDescent="0.25">
      <c r="A3" s="13"/>
      <c r="B3" s="14"/>
      <c r="C3" s="105"/>
      <c r="D3" s="105"/>
      <c r="E3" s="105"/>
      <c r="F3" s="105"/>
      <c r="G3" s="105"/>
    </row>
    <row r="4" spans="1:7" x14ac:dyDescent="0.25">
      <c r="A4" s="107" t="s">
        <v>156</v>
      </c>
      <c r="B4" s="107"/>
      <c r="C4" s="105"/>
      <c r="D4" s="105"/>
      <c r="E4" s="105"/>
      <c r="F4" s="105"/>
      <c r="G4" s="105"/>
    </row>
    <row r="5" spans="1:7" x14ac:dyDescent="0.25">
      <c r="A5" s="119"/>
      <c r="B5" s="105"/>
      <c r="C5" s="105"/>
      <c r="D5" s="105"/>
      <c r="E5" s="105"/>
      <c r="F5" s="105"/>
      <c r="G5" s="105"/>
    </row>
    <row r="6" spans="1:7" ht="15.75" thickBot="1" x14ac:dyDescent="0.3">
      <c r="A6" s="134"/>
      <c r="B6" s="105"/>
      <c r="C6" s="105"/>
      <c r="D6" s="105"/>
      <c r="E6" s="105"/>
      <c r="F6" s="105"/>
      <c r="G6" s="105"/>
    </row>
    <row r="7" spans="1:7" ht="15.75" thickBot="1" x14ac:dyDescent="0.3">
      <c r="A7" s="135" t="s">
        <v>78</v>
      </c>
      <c r="B7" s="255"/>
      <c r="C7" s="255"/>
      <c r="D7" s="256"/>
      <c r="E7" s="120"/>
      <c r="F7" s="120"/>
      <c r="G7" s="120"/>
    </row>
    <row r="8" spans="1:7" ht="25.5" x14ac:dyDescent="0.25">
      <c r="A8" s="136"/>
      <c r="B8" s="137" t="s">
        <v>79</v>
      </c>
      <c r="C8" s="137" t="s">
        <v>80</v>
      </c>
      <c r="D8" s="138" t="s">
        <v>81</v>
      </c>
      <c r="E8" s="121"/>
      <c r="F8" s="121"/>
      <c r="G8" s="121"/>
    </row>
    <row r="9" spans="1:7" ht="25.5" x14ac:dyDescent="0.25">
      <c r="A9" s="139" t="s">
        <v>82</v>
      </c>
      <c r="B9" s="137"/>
      <c r="C9" s="140"/>
      <c r="D9" s="141"/>
      <c r="E9" s="121"/>
      <c r="F9" s="121"/>
      <c r="G9" s="121"/>
    </row>
    <row r="10" spans="1:7" x14ac:dyDescent="0.25">
      <c r="A10" s="52" t="s">
        <v>46</v>
      </c>
      <c r="B10" s="53"/>
      <c r="C10" s="54"/>
      <c r="D10" s="142"/>
      <c r="E10" s="105"/>
      <c r="F10" s="105"/>
      <c r="G10" s="105"/>
    </row>
    <row r="11" spans="1:7" ht="280.5" x14ac:dyDescent="0.25">
      <c r="A11" s="143" t="s">
        <v>171</v>
      </c>
      <c r="B11" s="58"/>
      <c r="C11" s="59"/>
      <c r="D11" s="144"/>
      <c r="E11" s="105"/>
      <c r="F11" s="105"/>
      <c r="G11" s="105"/>
    </row>
    <row r="12" spans="1:7" ht="369.75" x14ac:dyDescent="0.25">
      <c r="A12" s="69" t="s">
        <v>158</v>
      </c>
      <c r="B12" s="70"/>
      <c r="C12" s="71"/>
      <c r="D12" s="145"/>
      <c r="E12" s="105"/>
      <c r="F12" s="105"/>
      <c r="G12" s="105"/>
    </row>
    <row r="13" spans="1:7" ht="408" x14ac:dyDescent="0.25">
      <c r="A13" s="69" t="s">
        <v>159</v>
      </c>
      <c r="B13" s="70"/>
      <c r="C13" s="71"/>
      <c r="D13" s="145"/>
      <c r="E13" s="105"/>
      <c r="F13" s="105"/>
      <c r="G13" s="105"/>
    </row>
    <row r="14" spans="1:7" ht="409.5" x14ac:dyDescent="0.25">
      <c r="A14" s="69" t="s">
        <v>160</v>
      </c>
      <c r="B14" s="70"/>
      <c r="C14" s="71"/>
      <c r="D14" s="145"/>
      <c r="E14" s="105"/>
      <c r="F14" s="105"/>
      <c r="G14" s="105"/>
    </row>
    <row r="15" spans="1:7" ht="280.5" x14ac:dyDescent="0.25">
      <c r="A15" s="69" t="s">
        <v>161</v>
      </c>
      <c r="B15" s="70"/>
      <c r="C15" s="71"/>
      <c r="D15" s="145"/>
      <c r="E15" s="105"/>
      <c r="F15" s="105"/>
      <c r="G15" s="105"/>
    </row>
    <row r="16" spans="1:7" ht="173.25" customHeight="1" x14ac:dyDescent="0.25">
      <c r="A16" s="69" t="s">
        <v>162</v>
      </c>
      <c r="B16" s="91"/>
      <c r="C16" s="92"/>
      <c r="D16" s="146"/>
      <c r="E16" s="147"/>
      <c r="F16" s="147"/>
      <c r="G16" s="147"/>
    </row>
    <row r="17" spans="1:7" ht="178.5" x14ac:dyDescent="0.25">
      <c r="A17" s="69" t="s">
        <v>163</v>
      </c>
      <c r="B17" s="70"/>
      <c r="C17" s="71"/>
      <c r="D17" s="145"/>
      <c r="E17" s="105"/>
      <c r="F17" s="105"/>
      <c r="G17" s="105"/>
    </row>
    <row r="18" spans="1:7" ht="63.75" x14ac:dyDescent="0.25">
      <c r="A18" s="69" t="s">
        <v>83</v>
      </c>
      <c r="B18" s="70"/>
      <c r="C18" s="71"/>
      <c r="D18" s="145"/>
      <c r="E18" s="105"/>
      <c r="F18" s="105"/>
      <c r="G18" s="105"/>
    </row>
    <row r="19" spans="1:7" ht="229.5" x14ac:dyDescent="0.25">
      <c r="A19" s="69" t="s">
        <v>84</v>
      </c>
      <c r="B19" s="70"/>
      <c r="C19" s="71"/>
      <c r="D19" s="145"/>
      <c r="E19" s="105"/>
      <c r="F19" s="105"/>
      <c r="G19" s="105"/>
    </row>
    <row r="20" spans="1:7" x14ac:dyDescent="0.25">
      <c r="A20" s="148"/>
      <c r="B20" s="84"/>
      <c r="C20" s="85"/>
      <c r="D20" s="149"/>
      <c r="E20" s="105"/>
      <c r="F20" s="105"/>
      <c r="G20" s="105"/>
    </row>
    <row r="21" spans="1:7" x14ac:dyDescent="0.25">
      <c r="A21" s="139" t="s">
        <v>85</v>
      </c>
      <c r="B21" s="150"/>
      <c r="C21" s="151"/>
      <c r="D21" s="152"/>
      <c r="E21" s="153"/>
      <c r="F21" s="153"/>
      <c r="G21" s="153"/>
    </row>
    <row r="22" spans="1:7" ht="51" x14ac:dyDescent="0.25">
      <c r="A22" s="69" t="s">
        <v>86</v>
      </c>
      <c r="B22" s="70"/>
      <c r="C22" s="71"/>
      <c r="D22" s="145"/>
      <c r="E22" s="105"/>
      <c r="F22" s="105"/>
      <c r="G22" s="105"/>
    </row>
    <row r="23" spans="1:7" ht="293.25" x14ac:dyDescent="0.25">
      <c r="A23" s="69" t="s">
        <v>87</v>
      </c>
      <c r="B23" s="70"/>
      <c r="C23" s="71"/>
      <c r="D23" s="145"/>
      <c r="E23" s="105"/>
      <c r="F23" s="105"/>
      <c r="G23" s="105"/>
    </row>
    <row r="24" spans="1:7" ht="178.5" x14ac:dyDescent="0.25">
      <c r="A24" s="69" t="s">
        <v>88</v>
      </c>
      <c r="B24" s="70"/>
      <c r="C24" s="71"/>
      <c r="D24" s="145"/>
      <c r="E24" s="105"/>
      <c r="F24" s="105"/>
      <c r="G24" s="105"/>
    </row>
    <row r="25" spans="1:7" ht="48.75" customHeight="1" x14ac:dyDescent="0.25">
      <c r="A25" s="106" t="s">
        <v>89</v>
      </c>
      <c r="B25" s="105"/>
      <c r="C25" s="105"/>
      <c r="D25" s="105"/>
      <c r="E25" s="105"/>
      <c r="F25" s="105"/>
      <c r="G25" s="105"/>
    </row>
    <row r="26" spans="1:7" ht="75" customHeight="1" x14ac:dyDescent="0.25">
      <c r="A26" s="106" t="s">
        <v>90</v>
      </c>
      <c r="B26" s="105"/>
      <c r="C26" s="105"/>
      <c r="D26" s="105"/>
      <c r="E26" s="105"/>
      <c r="F26" s="105"/>
      <c r="G26" s="105"/>
    </row>
    <row r="27" spans="1:7" ht="48.75" customHeight="1" x14ac:dyDescent="0.25">
      <c r="A27" s="106" t="s">
        <v>91</v>
      </c>
      <c r="B27" s="105"/>
      <c r="C27" s="105"/>
      <c r="D27" s="105"/>
      <c r="E27" s="105"/>
      <c r="F27" s="105"/>
      <c r="G27" s="105"/>
    </row>
    <row r="28" spans="1:7" ht="135.75" customHeight="1" x14ac:dyDescent="0.25">
      <c r="A28" s="241" t="s">
        <v>164</v>
      </c>
      <c r="B28" s="241"/>
      <c r="C28" s="241"/>
      <c r="D28" s="241"/>
      <c r="E28" s="241"/>
      <c r="F28" s="241"/>
      <c r="G28" s="241"/>
    </row>
    <row r="29" spans="1:7" ht="59.25" customHeight="1" x14ac:dyDescent="0.25">
      <c r="A29" s="240" t="s">
        <v>92</v>
      </c>
      <c r="B29" s="263"/>
      <c r="C29" s="263"/>
      <c r="D29" s="263"/>
      <c r="E29" s="105"/>
      <c r="F29" s="105"/>
      <c r="G29" s="105"/>
    </row>
  </sheetData>
  <mergeCells count="3">
    <mergeCell ref="B7:D7"/>
    <mergeCell ref="A28:G28"/>
    <mergeCell ref="A29:D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285B5-0B66-498B-8800-F2707683240B}">
  <dimension ref="A1:G46"/>
  <sheetViews>
    <sheetView topLeftCell="A29" workbookViewId="0">
      <selection activeCell="F42" sqref="F42"/>
    </sheetView>
  </sheetViews>
  <sheetFormatPr defaultRowHeight="15" x14ac:dyDescent="0.25"/>
  <cols>
    <col min="1" max="1" width="32.5703125" customWidth="1"/>
    <col min="2" max="2" width="35.28515625" customWidth="1"/>
    <col min="3" max="3" width="18.85546875" customWidth="1"/>
    <col min="4" max="4" width="19.5703125" customWidth="1"/>
    <col min="5" max="5" width="16.42578125" customWidth="1"/>
    <col min="6" max="6" width="19.140625" customWidth="1"/>
  </cols>
  <sheetData>
    <row r="1" spans="1:7" x14ac:dyDescent="0.25">
      <c r="A1" s="212" t="s">
        <v>0</v>
      </c>
      <c r="B1" s="219"/>
      <c r="C1" s="219"/>
      <c r="D1" s="219"/>
      <c r="E1" s="154"/>
      <c r="F1" s="154"/>
      <c r="G1" s="154"/>
    </row>
    <row r="2" spans="1:7" x14ac:dyDescent="0.25">
      <c r="A2" s="1" t="s">
        <v>148</v>
      </c>
      <c r="B2" s="219"/>
      <c r="C2" s="219"/>
      <c r="D2" s="219"/>
      <c r="E2" s="154"/>
      <c r="F2" s="154"/>
      <c r="G2" s="154"/>
    </row>
    <row r="3" spans="1:7" x14ac:dyDescent="0.25">
      <c r="A3" s="13"/>
      <c r="B3" s="14"/>
      <c r="C3" s="154"/>
      <c r="D3" s="154"/>
      <c r="E3" s="154"/>
      <c r="F3" s="154"/>
      <c r="G3" s="154"/>
    </row>
    <row r="4" spans="1:7" x14ac:dyDescent="0.25">
      <c r="A4" s="215" t="s">
        <v>156</v>
      </c>
      <c r="B4" s="218"/>
      <c r="C4" s="154"/>
      <c r="D4" s="154"/>
      <c r="E4" s="154"/>
      <c r="F4" s="154"/>
      <c r="G4" s="154"/>
    </row>
    <row r="5" spans="1:7" x14ac:dyDescent="0.25">
      <c r="A5" s="119"/>
      <c r="B5" s="154"/>
      <c r="C5" s="154"/>
      <c r="D5" s="154"/>
      <c r="E5" s="154"/>
      <c r="F5" s="154"/>
      <c r="G5" s="154"/>
    </row>
    <row r="6" spans="1:7" ht="15.75" thickBot="1" x14ac:dyDescent="0.3">
      <c r="A6" s="109"/>
      <c r="B6" s="154"/>
      <c r="C6" s="154"/>
      <c r="D6" s="154"/>
      <c r="E6" s="154"/>
      <c r="F6" s="154"/>
      <c r="G6" s="154"/>
    </row>
    <row r="7" spans="1:7" ht="90" thickBot="1" x14ac:dyDescent="0.3">
      <c r="A7" s="155" t="s">
        <v>93</v>
      </c>
      <c r="B7" s="156"/>
      <c r="C7" s="264" t="s">
        <v>38</v>
      </c>
      <c r="D7" s="265"/>
      <c r="E7" s="265"/>
      <c r="F7" s="266"/>
      <c r="G7" s="157"/>
    </row>
    <row r="8" spans="1:7" ht="38.25" x14ac:dyDescent="0.25">
      <c r="A8" s="158"/>
      <c r="B8" s="159" t="s">
        <v>94</v>
      </c>
      <c r="C8" s="159" t="s">
        <v>40</v>
      </c>
      <c r="D8" s="160" t="s">
        <v>41</v>
      </c>
      <c r="E8" s="160" t="s">
        <v>42</v>
      </c>
      <c r="F8" s="161" t="s">
        <v>95</v>
      </c>
      <c r="G8" s="154"/>
    </row>
    <row r="9" spans="1:7" ht="76.5" x14ac:dyDescent="0.25">
      <c r="A9" s="162" t="s">
        <v>96</v>
      </c>
      <c r="B9" s="163"/>
      <c r="C9" s="164"/>
      <c r="D9" s="165"/>
      <c r="E9" s="165"/>
      <c r="F9" s="166">
        <f>D9*E9</f>
        <v>0</v>
      </c>
      <c r="G9" s="167"/>
    </row>
    <row r="10" spans="1:7" x14ac:dyDescent="0.25">
      <c r="A10" s="162" t="s">
        <v>97</v>
      </c>
      <c r="B10" s="163"/>
      <c r="C10" s="163"/>
      <c r="D10" s="168"/>
      <c r="E10" s="168"/>
      <c r="F10" s="166">
        <f t="shared" ref="F10:F39" si="0">D10*E10</f>
        <v>0</v>
      </c>
      <c r="G10" s="157"/>
    </row>
    <row r="11" spans="1:7" ht="51" x14ac:dyDescent="0.25">
      <c r="A11" s="162" t="s">
        <v>98</v>
      </c>
      <c r="B11" s="163"/>
      <c r="C11" s="163"/>
      <c r="D11" s="168"/>
      <c r="E11" s="168"/>
      <c r="F11" s="166">
        <f t="shared" si="0"/>
        <v>0</v>
      </c>
      <c r="G11" s="157"/>
    </row>
    <row r="12" spans="1:7" ht="38.25" x14ac:dyDescent="0.25">
      <c r="A12" s="162" t="s">
        <v>99</v>
      </c>
      <c r="B12" s="163"/>
      <c r="C12" s="163"/>
      <c r="D12" s="168"/>
      <c r="E12" s="168"/>
      <c r="F12" s="166">
        <f t="shared" si="0"/>
        <v>0</v>
      </c>
      <c r="G12" s="157"/>
    </row>
    <row r="13" spans="1:7" x14ac:dyDescent="0.25">
      <c r="A13" s="162" t="s">
        <v>100</v>
      </c>
      <c r="B13" s="163"/>
      <c r="C13" s="163"/>
      <c r="D13" s="168"/>
      <c r="E13" s="168"/>
      <c r="F13" s="166">
        <f t="shared" si="0"/>
        <v>0</v>
      </c>
      <c r="G13" s="157"/>
    </row>
    <row r="14" spans="1:7" x14ac:dyDescent="0.25">
      <c r="A14" s="162" t="s">
        <v>101</v>
      </c>
      <c r="B14" s="163"/>
      <c r="C14" s="163"/>
      <c r="D14" s="168"/>
      <c r="E14" s="168"/>
      <c r="F14" s="166">
        <f t="shared" si="0"/>
        <v>0</v>
      </c>
      <c r="G14" s="157"/>
    </row>
    <row r="15" spans="1:7" x14ac:dyDescent="0.25">
      <c r="A15" s="162" t="s">
        <v>102</v>
      </c>
      <c r="B15" s="163"/>
      <c r="C15" s="163"/>
      <c r="D15" s="168"/>
      <c r="E15" s="168"/>
      <c r="F15" s="166">
        <f>D15*E15</f>
        <v>0</v>
      </c>
      <c r="G15" s="157"/>
    </row>
    <row r="16" spans="1:7" x14ac:dyDescent="0.25">
      <c r="A16" s="162" t="s">
        <v>103</v>
      </c>
      <c r="B16" s="163"/>
      <c r="C16" s="169"/>
      <c r="D16" s="170"/>
      <c r="E16" s="171"/>
      <c r="F16" s="166">
        <f t="shared" si="0"/>
        <v>0</v>
      </c>
      <c r="G16" s="157"/>
    </row>
    <row r="17" spans="1:7" ht="25.5" x14ac:dyDescent="0.25">
      <c r="A17" s="162" t="s">
        <v>104</v>
      </c>
      <c r="B17" s="163"/>
      <c r="C17" s="172"/>
      <c r="D17" s="170"/>
      <c r="E17" s="171"/>
      <c r="F17" s="166">
        <f t="shared" si="0"/>
        <v>0</v>
      </c>
      <c r="G17" s="157"/>
    </row>
    <row r="18" spans="1:7" ht="25.5" x14ac:dyDescent="0.25">
      <c r="A18" s="162" t="s">
        <v>105</v>
      </c>
      <c r="B18" s="163"/>
      <c r="C18" s="173"/>
      <c r="D18" s="174"/>
      <c r="E18" s="168"/>
      <c r="F18" s="166">
        <f t="shared" si="0"/>
        <v>0</v>
      </c>
      <c r="G18" s="157"/>
    </row>
    <row r="19" spans="1:7" x14ac:dyDescent="0.25">
      <c r="A19" s="162" t="s">
        <v>106</v>
      </c>
      <c r="B19" s="163"/>
      <c r="C19" s="169"/>
      <c r="D19" s="170"/>
      <c r="E19" s="171"/>
      <c r="F19" s="166">
        <f t="shared" si="0"/>
        <v>0</v>
      </c>
      <c r="G19" s="157"/>
    </row>
    <row r="20" spans="1:7" ht="38.25" x14ac:dyDescent="0.25">
      <c r="A20" s="162" t="s">
        <v>107</v>
      </c>
      <c r="B20" s="175"/>
      <c r="C20" s="176"/>
      <c r="D20" s="151"/>
      <c r="E20" s="177"/>
      <c r="F20" s="166">
        <f t="shared" si="0"/>
        <v>0</v>
      </c>
      <c r="G20" s="157"/>
    </row>
    <row r="21" spans="1:7" ht="25.5" x14ac:dyDescent="0.25">
      <c r="A21" s="162" t="s">
        <v>108</v>
      </c>
      <c r="B21" s="163"/>
      <c r="C21" s="173"/>
      <c r="D21" s="174"/>
      <c r="E21" s="168"/>
      <c r="F21" s="166">
        <f t="shared" si="0"/>
        <v>0</v>
      </c>
      <c r="G21" s="157"/>
    </row>
    <row r="22" spans="1:7" ht="25.5" x14ac:dyDescent="0.25">
      <c r="A22" s="162" t="s">
        <v>109</v>
      </c>
      <c r="B22" s="163"/>
      <c r="C22" s="173"/>
      <c r="D22" s="174"/>
      <c r="E22" s="168"/>
      <c r="F22" s="166">
        <f t="shared" si="0"/>
        <v>0</v>
      </c>
      <c r="G22" s="157"/>
    </row>
    <row r="23" spans="1:7" ht="25.5" x14ac:dyDescent="0.25">
      <c r="A23" s="162" t="s">
        <v>110</v>
      </c>
      <c r="B23" s="163"/>
      <c r="C23" s="169"/>
      <c r="D23" s="170"/>
      <c r="E23" s="171"/>
      <c r="F23" s="166">
        <f t="shared" si="0"/>
        <v>0</v>
      </c>
      <c r="G23" s="157"/>
    </row>
    <row r="24" spans="1:7" ht="38.25" x14ac:dyDescent="0.25">
      <c r="A24" s="162" t="s">
        <v>111</v>
      </c>
      <c r="B24" s="163"/>
      <c r="C24" s="169"/>
      <c r="D24" s="170"/>
      <c r="E24" s="171"/>
      <c r="F24" s="166">
        <f t="shared" si="0"/>
        <v>0</v>
      </c>
      <c r="G24" s="157"/>
    </row>
    <row r="25" spans="1:7" ht="76.5" x14ac:dyDescent="0.25">
      <c r="A25" s="162" t="s">
        <v>112</v>
      </c>
      <c r="B25" s="163"/>
      <c r="C25" s="169"/>
      <c r="D25" s="170"/>
      <c r="E25" s="171"/>
      <c r="F25" s="166">
        <f t="shared" si="0"/>
        <v>0</v>
      </c>
      <c r="G25" s="157"/>
    </row>
    <row r="26" spans="1:7" ht="38.25" x14ac:dyDescent="0.25">
      <c r="A26" s="162" t="s">
        <v>113</v>
      </c>
      <c r="B26" s="163"/>
      <c r="C26" s="169"/>
      <c r="D26" s="170"/>
      <c r="E26" s="171"/>
      <c r="F26" s="166">
        <f t="shared" si="0"/>
        <v>0</v>
      </c>
      <c r="G26" s="157"/>
    </row>
    <row r="27" spans="1:7" ht="25.5" x14ac:dyDescent="0.25">
      <c r="A27" s="162" t="s">
        <v>114</v>
      </c>
      <c r="B27" s="163"/>
      <c r="C27" s="169"/>
      <c r="D27" s="170"/>
      <c r="E27" s="171"/>
      <c r="F27" s="166">
        <f t="shared" si="0"/>
        <v>0</v>
      </c>
      <c r="G27" s="157"/>
    </row>
    <row r="28" spans="1:7" ht="25.5" x14ac:dyDescent="0.25">
      <c r="A28" s="162" t="s">
        <v>115</v>
      </c>
      <c r="B28" s="163"/>
      <c r="C28" s="169"/>
      <c r="D28" s="170"/>
      <c r="E28" s="171"/>
      <c r="F28" s="166">
        <f t="shared" si="0"/>
        <v>0</v>
      </c>
      <c r="G28" s="157"/>
    </row>
    <row r="29" spans="1:7" x14ac:dyDescent="0.25">
      <c r="A29" s="162" t="s">
        <v>116</v>
      </c>
      <c r="B29" s="163"/>
      <c r="C29" s="169"/>
      <c r="D29" s="170"/>
      <c r="E29" s="171"/>
      <c r="F29" s="166">
        <f t="shared" si="0"/>
        <v>0</v>
      </c>
      <c r="G29" s="157"/>
    </row>
    <row r="30" spans="1:7" ht="63.75" x14ac:dyDescent="0.25">
      <c r="A30" s="162" t="s">
        <v>117</v>
      </c>
      <c r="B30" s="163"/>
      <c r="C30" s="169"/>
      <c r="D30" s="170"/>
      <c r="E30" s="171"/>
      <c r="F30" s="166">
        <f t="shared" si="0"/>
        <v>0</v>
      </c>
      <c r="G30" s="157"/>
    </row>
    <row r="31" spans="1:7" x14ac:dyDescent="0.25">
      <c r="A31" s="162" t="s">
        <v>118</v>
      </c>
      <c r="B31" s="163"/>
      <c r="C31" s="169"/>
      <c r="D31" s="170"/>
      <c r="E31" s="171"/>
      <c r="F31" s="166">
        <f t="shared" si="0"/>
        <v>0</v>
      </c>
      <c r="G31" s="157"/>
    </row>
    <row r="32" spans="1:7" ht="25.5" x14ac:dyDescent="0.25">
      <c r="A32" s="162" t="s">
        <v>119</v>
      </c>
      <c r="B32" s="163"/>
      <c r="C32" s="169"/>
      <c r="D32" s="170"/>
      <c r="E32" s="171"/>
      <c r="F32" s="166">
        <f t="shared" si="0"/>
        <v>0</v>
      </c>
      <c r="G32" s="157"/>
    </row>
    <row r="33" spans="1:7" ht="76.5" x14ac:dyDescent="0.25">
      <c r="A33" s="162" t="s">
        <v>120</v>
      </c>
      <c r="B33" s="163"/>
      <c r="C33" s="169"/>
      <c r="D33" s="170"/>
      <c r="E33" s="171"/>
      <c r="F33" s="166">
        <f t="shared" si="0"/>
        <v>0</v>
      </c>
      <c r="G33" s="157"/>
    </row>
    <row r="34" spans="1:7" x14ac:dyDescent="0.25">
      <c r="A34" s="162" t="s">
        <v>121</v>
      </c>
      <c r="B34" s="163"/>
      <c r="C34" s="169"/>
      <c r="D34" s="170"/>
      <c r="E34" s="171"/>
      <c r="F34" s="166">
        <f t="shared" si="0"/>
        <v>0</v>
      </c>
      <c r="G34" s="157"/>
    </row>
    <row r="35" spans="1:7" ht="25.5" x14ac:dyDescent="0.25">
      <c r="A35" s="162" t="s">
        <v>122</v>
      </c>
      <c r="B35" s="163"/>
      <c r="C35" s="169"/>
      <c r="D35" s="170"/>
      <c r="E35" s="171"/>
      <c r="F35" s="166">
        <f t="shared" si="0"/>
        <v>0</v>
      </c>
      <c r="G35" s="157"/>
    </row>
    <row r="36" spans="1:7" ht="25.5" x14ac:dyDescent="0.25">
      <c r="A36" s="162" t="s">
        <v>123</v>
      </c>
      <c r="B36" s="163"/>
      <c r="C36" s="169"/>
      <c r="D36" s="170"/>
      <c r="E36" s="171"/>
      <c r="F36" s="166">
        <f t="shared" si="0"/>
        <v>0</v>
      </c>
      <c r="G36" s="157"/>
    </row>
    <row r="37" spans="1:7" ht="63.75" x14ac:dyDescent="0.25">
      <c r="A37" s="162" t="s">
        <v>124</v>
      </c>
      <c r="B37" s="163"/>
      <c r="C37" s="169"/>
      <c r="D37" s="170"/>
      <c r="E37" s="171"/>
      <c r="F37" s="166">
        <f t="shared" si="0"/>
        <v>0</v>
      </c>
      <c r="G37" s="157"/>
    </row>
    <row r="38" spans="1:7" ht="25.5" x14ac:dyDescent="0.25">
      <c r="A38" s="162" t="s">
        <v>125</v>
      </c>
      <c r="B38" s="163"/>
      <c r="C38" s="169"/>
      <c r="D38" s="170"/>
      <c r="E38" s="171"/>
      <c r="F38" s="166">
        <f t="shared" si="0"/>
        <v>0</v>
      </c>
      <c r="G38" s="157"/>
    </row>
    <row r="39" spans="1:7" ht="89.25" x14ac:dyDescent="0.25">
      <c r="A39" s="162" t="s">
        <v>126</v>
      </c>
      <c r="B39" s="163"/>
      <c r="C39" s="169"/>
      <c r="D39" s="170"/>
      <c r="E39" s="171"/>
      <c r="F39" s="166">
        <f t="shared" si="0"/>
        <v>0</v>
      </c>
      <c r="G39" s="157"/>
    </row>
    <row r="40" spans="1:7" ht="25.5" x14ac:dyDescent="0.25">
      <c r="A40" s="162" t="s">
        <v>127</v>
      </c>
      <c r="B40" s="175"/>
      <c r="C40" s="178"/>
      <c r="D40" s="151"/>
      <c r="E40" s="177"/>
      <c r="F40" s="166">
        <v>0</v>
      </c>
      <c r="G40" s="157"/>
    </row>
    <row r="41" spans="1:7" ht="26.25" thickBot="1" x14ac:dyDescent="0.3">
      <c r="A41" s="226" t="s">
        <v>168</v>
      </c>
      <c r="B41" s="227"/>
      <c r="C41" s="228"/>
      <c r="D41" s="229"/>
      <c r="E41" s="230"/>
      <c r="F41" s="231"/>
      <c r="G41" s="157"/>
    </row>
    <row r="42" spans="1:7" ht="15.75" thickBot="1" x14ac:dyDescent="0.3">
      <c r="A42" s="179" t="s">
        <v>128</v>
      </c>
      <c r="B42" s="179"/>
      <c r="C42" s="179"/>
      <c r="D42" s="180">
        <f t="shared" ref="D42:E42" si="1">SUM(D9:D41)</f>
        <v>0</v>
      </c>
      <c r="E42" s="180">
        <f t="shared" si="1"/>
        <v>0</v>
      </c>
      <c r="F42" s="180">
        <f>SUM(F9:F41)</f>
        <v>0</v>
      </c>
      <c r="G42" s="118"/>
    </row>
    <row r="43" spans="1:7" x14ac:dyDescent="0.25">
      <c r="A43" s="154"/>
      <c r="B43" s="154"/>
      <c r="C43" s="154"/>
      <c r="D43" s="154"/>
      <c r="E43" s="154"/>
      <c r="F43" s="154"/>
      <c r="G43" s="154"/>
    </row>
    <row r="44" spans="1:7" ht="59.25" customHeight="1" x14ac:dyDescent="0.25">
      <c r="A44" s="267" t="s">
        <v>129</v>
      </c>
      <c r="B44" s="263"/>
      <c r="C44" s="263"/>
      <c r="D44" s="154"/>
      <c r="E44" s="154"/>
      <c r="F44" s="154"/>
      <c r="G44" s="154"/>
    </row>
    <row r="45" spans="1:7" ht="53.25" customHeight="1" x14ac:dyDescent="0.25">
      <c r="A45" s="240" t="s">
        <v>65</v>
      </c>
      <c r="B45" s="240"/>
      <c r="C45" s="240"/>
      <c r="D45" s="240"/>
      <c r="E45" s="240"/>
      <c r="F45" s="240"/>
      <c r="G45" s="240"/>
    </row>
    <row r="46" spans="1:7" ht="50.25" customHeight="1" x14ac:dyDescent="0.25">
      <c r="A46" s="240" t="s">
        <v>92</v>
      </c>
      <c r="B46" s="263"/>
      <c r="C46" s="263"/>
      <c r="D46" s="263"/>
      <c r="E46" s="263"/>
      <c r="F46" s="263"/>
      <c r="G46" s="105"/>
    </row>
  </sheetData>
  <mergeCells count="4">
    <mergeCell ref="C7:F7"/>
    <mergeCell ref="A44:C44"/>
    <mergeCell ref="A45:G45"/>
    <mergeCell ref="A46:F4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78DF-D52D-4075-9E8E-2988E6969315}">
  <dimension ref="A1:D32"/>
  <sheetViews>
    <sheetView topLeftCell="A26" workbookViewId="0">
      <selection activeCell="B32" sqref="B32"/>
    </sheetView>
  </sheetViews>
  <sheetFormatPr defaultRowHeight="15" x14ac:dyDescent="0.25"/>
  <cols>
    <col min="1" max="1" width="20.42578125" customWidth="1"/>
    <col min="2" max="2" width="34" customWidth="1"/>
    <col min="3" max="3" width="26.5703125" customWidth="1"/>
    <col min="4" max="4" width="26.28515625" customWidth="1"/>
  </cols>
  <sheetData>
    <row r="1" spans="1:4" x14ac:dyDescent="0.25">
      <c r="A1" s="212" t="s">
        <v>0</v>
      </c>
      <c r="B1" s="214"/>
      <c r="C1" s="214"/>
      <c r="D1" s="214"/>
    </row>
    <row r="2" spans="1:4" x14ac:dyDescent="0.25">
      <c r="A2" s="1" t="s">
        <v>148</v>
      </c>
      <c r="B2" s="214"/>
      <c r="C2" s="214"/>
      <c r="D2" s="214"/>
    </row>
    <row r="3" spans="1:4" x14ac:dyDescent="0.25">
      <c r="A3" s="13"/>
      <c r="B3" s="14"/>
      <c r="C3" s="105"/>
      <c r="D3" s="105"/>
    </row>
    <row r="4" spans="1:4" x14ac:dyDescent="0.25">
      <c r="A4" s="215" t="s">
        <v>156</v>
      </c>
      <c r="B4" s="218"/>
      <c r="C4" s="105"/>
      <c r="D4" s="105"/>
    </row>
    <row r="5" spans="1:4" x14ac:dyDescent="0.25">
      <c r="A5" s="119"/>
      <c r="B5" s="105"/>
      <c r="C5" s="105"/>
      <c r="D5" s="105"/>
    </row>
    <row r="6" spans="1:4" ht="15.75" thickBot="1" x14ac:dyDescent="0.3">
      <c r="A6" s="181"/>
      <c r="B6" s="268"/>
      <c r="C6" s="268"/>
      <c r="D6" s="268"/>
    </row>
    <row r="7" spans="1:4" ht="63.75" x14ac:dyDescent="0.25">
      <c r="A7" s="124" t="s">
        <v>130</v>
      </c>
      <c r="B7" s="47" t="s">
        <v>131</v>
      </c>
      <c r="C7" s="47" t="s">
        <v>44</v>
      </c>
      <c r="D7" s="49" t="s">
        <v>45</v>
      </c>
    </row>
    <row r="8" spans="1:4" x14ac:dyDescent="0.25">
      <c r="A8" s="182" t="s">
        <v>46</v>
      </c>
      <c r="B8" s="183"/>
      <c r="C8" s="183"/>
      <c r="D8" s="184"/>
    </row>
    <row r="9" spans="1:4" ht="25.5" x14ac:dyDescent="0.25">
      <c r="A9" s="63" t="s">
        <v>48</v>
      </c>
      <c r="B9" s="67">
        <f>' PT za INDUSTRIJSKO IST'!E42+' PT za EKSPERIMENTALNI RAZVOJ'!E42</f>
        <v>0</v>
      </c>
      <c r="C9" s="67" t="e">
        <f>' PT za INDUSTRIJSKO IST'!G42+' PT za EKSPERIMENTALNI RAZVOJ'!G42</f>
        <v>#VALUE!</v>
      </c>
      <c r="D9" s="68" t="e">
        <f>B9-C9</f>
        <v>#VALUE!</v>
      </c>
    </row>
    <row r="10" spans="1:4" ht="38.25" x14ac:dyDescent="0.25">
      <c r="A10" s="69" t="s">
        <v>49</v>
      </c>
      <c r="B10" s="73"/>
      <c r="C10" s="73"/>
      <c r="D10" s="74"/>
    </row>
    <row r="11" spans="1:4" ht="25.5" x14ac:dyDescent="0.25">
      <c r="A11" s="78" t="s">
        <v>50</v>
      </c>
      <c r="B11" s="67">
        <f>' PT za INDUSTRIJSKO IST'!E42+' PT za EKSPERIMENTALNI RAZVOJ'!E44</f>
        <v>0</v>
      </c>
      <c r="C11" s="67" t="e">
        <f>' PT za INDUSTRIJSKO IST'!F44+' PT za EKSPERIMENTALNI RAZVOJ'!F44</f>
        <v>#VALUE!</v>
      </c>
      <c r="D11" s="68" t="e">
        <f>B11-C11</f>
        <v>#VALUE!</v>
      </c>
    </row>
    <row r="12" spans="1:4" ht="25.5" x14ac:dyDescent="0.25">
      <c r="A12" s="69" t="s">
        <v>51</v>
      </c>
      <c r="B12" s="73"/>
      <c r="C12" s="73"/>
      <c r="D12" s="74"/>
    </row>
    <row r="13" spans="1:4" ht="25.5" x14ac:dyDescent="0.25">
      <c r="A13" s="78" t="s">
        <v>52</v>
      </c>
      <c r="B13" s="67">
        <f>' PT za INDUSTRIJSKO IST'!E51+' PT za EKSPERIMENTALNI RAZVOJ'!E44</f>
        <v>0</v>
      </c>
      <c r="C13" s="67" t="e">
        <f>' PT za INDUSTRIJSKO IST'!F51+' PT za EKSPERIMENTALNI RAZVOJ'!F51</f>
        <v>#VALUE!</v>
      </c>
      <c r="D13" s="68" t="e">
        <f>B13-C13</f>
        <v>#VALUE!</v>
      </c>
    </row>
    <row r="14" spans="1:4" ht="25.5" x14ac:dyDescent="0.25">
      <c r="A14" s="82" t="s">
        <v>53</v>
      </c>
      <c r="B14" s="73"/>
      <c r="C14" s="73"/>
      <c r="D14" s="74"/>
    </row>
    <row r="15" spans="1:4" ht="38.25" x14ac:dyDescent="0.25">
      <c r="A15" s="63" t="s">
        <v>54</v>
      </c>
      <c r="B15" s="67">
        <f>' PT za INDUSTRIJSKO IST'!E63+' PT za EKSPERIMENTALNI RAZVOJ'!E63</f>
        <v>0</v>
      </c>
      <c r="C15" s="67" t="e">
        <f>' PT za INDUSTRIJSKO IST'!F63+' PT za EKSPERIMENTALNI RAZVOJ'!F63</f>
        <v>#VALUE!</v>
      </c>
      <c r="D15" s="68" t="e">
        <f>B15-C15</f>
        <v>#VALUE!</v>
      </c>
    </row>
    <row r="16" spans="1:4" ht="63.75" x14ac:dyDescent="0.25">
      <c r="A16" s="82" t="s">
        <v>55</v>
      </c>
      <c r="B16" s="73"/>
      <c r="C16" s="73"/>
      <c r="D16" s="74"/>
    </row>
    <row r="17" spans="1:4" ht="63.75" x14ac:dyDescent="0.25">
      <c r="A17" s="63" t="s">
        <v>60</v>
      </c>
      <c r="B17" s="67">
        <f>' PT za INDUSTRIJSKO IST'!E73+' PT za EKSPERIMENTALNI RAZVOJ'!E73</f>
        <v>0</v>
      </c>
      <c r="C17" s="67" t="e">
        <f>' PT za INDUSTRIJSKO IST'!F73+' PT za EKSPERIMENTALNI RAZVOJ'!F73</f>
        <v>#VALUE!</v>
      </c>
      <c r="D17" s="68" t="e">
        <f>B17-C17</f>
        <v>#VALUE!</v>
      </c>
    </row>
    <row r="18" spans="1:4" ht="63.75" x14ac:dyDescent="0.25">
      <c r="A18" s="82" t="s">
        <v>61</v>
      </c>
      <c r="B18" s="87"/>
      <c r="C18" s="87"/>
      <c r="D18" s="88"/>
    </row>
    <row r="19" spans="1:4" ht="63.75" x14ac:dyDescent="0.25">
      <c r="A19" s="63" t="s">
        <v>62</v>
      </c>
      <c r="B19" s="67">
        <f>' PT za INDUSTRIJSKO IST'!E75+' PT za EKSPERIMENTALNI RAZVOJ'!E75</f>
        <v>0</v>
      </c>
      <c r="C19" s="67" t="e">
        <f>' PT za INDUSTRIJSKO IST'!F75+' PT za EKSPERIMENTALNI RAZVOJ'!F75</f>
        <v>#VALUE!</v>
      </c>
      <c r="D19" s="68" t="e">
        <f>B19-C19</f>
        <v>#VALUE!</v>
      </c>
    </row>
    <row r="20" spans="1:4" ht="15.75" thickBot="1" x14ac:dyDescent="0.3">
      <c r="A20" s="111" t="s">
        <v>132</v>
      </c>
      <c r="B20" s="67">
        <f>' PT za INDUSTRIJSKO IST'!E76+' PT za EKSPERIMENTALNI RAZVOJ'!E76</f>
        <v>0</v>
      </c>
      <c r="C20" s="67" t="e">
        <f>' PT za INDUSTRIJSKO IST'!F76+' PT za EKSPERIMENTALNI RAZVOJ'!F76</f>
        <v>#VALUE!</v>
      </c>
      <c r="D20" s="68" t="e">
        <f>B20-C20</f>
        <v>#VALUE!</v>
      </c>
    </row>
    <row r="21" spans="1:4" ht="63.75" x14ac:dyDescent="0.25">
      <c r="A21" s="124" t="s">
        <v>68</v>
      </c>
      <c r="B21" s="47"/>
      <c r="C21" s="47"/>
      <c r="D21" s="49"/>
    </row>
    <row r="22" spans="1:4" ht="38.25" x14ac:dyDescent="0.25">
      <c r="A22" s="185" t="s">
        <v>69</v>
      </c>
      <c r="B22" s="186"/>
      <c r="C22" s="186"/>
      <c r="D22" s="187"/>
    </row>
    <row r="23" spans="1:4" ht="26.25" thickBot="1" x14ac:dyDescent="0.3">
      <c r="A23" s="78" t="s">
        <v>70</v>
      </c>
      <c r="B23" s="67">
        <f>' PT za STUDIJU IZVEDIVOSTI'!D14</f>
        <v>0</v>
      </c>
      <c r="C23" s="67" t="e">
        <f>' PT za STUDIJU IZVEDIVOSTI'!E14</f>
        <v>#VALUE!</v>
      </c>
      <c r="D23" s="68" t="e">
        <f>B23-C23</f>
        <v>#VALUE!</v>
      </c>
    </row>
    <row r="24" spans="1:4" ht="25.5" x14ac:dyDescent="0.25">
      <c r="A24" s="124" t="s">
        <v>72</v>
      </c>
      <c r="B24" s="47"/>
      <c r="C24" s="47"/>
      <c r="D24" s="49"/>
    </row>
    <row r="25" spans="1:4" ht="89.25" x14ac:dyDescent="0.25">
      <c r="A25" s="182" t="s">
        <v>73</v>
      </c>
      <c r="B25" s="127"/>
      <c r="C25" s="127"/>
      <c r="D25" s="128"/>
    </row>
    <row r="26" spans="1:4" ht="102" x14ac:dyDescent="0.25">
      <c r="A26" s="63" t="s">
        <v>74</v>
      </c>
      <c r="B26" s="132">
        <f>' PT za REGIONALNE POTPORE '!E21</f>
        <v>0</v>
      </c>
      <c r="C26" s="132" t="e">
        <f>' PT za REGIONALNE POTPORE '!F21</f>
        <v>#VALUE!</v>
      </c>
      <c r="D26" s="133" t="e">
        <f>B26-C26</f>
        <v>#VALUE!</v>
      </c>
    </row>
    <row r="27" spans="1:4" ht="51" x14ac:dyDescent="0.25">
      <c r="A27" s="52" t="s">
        <v>75</v>
      </c>
      <c r="B27" s="127"/>
      <c r="C27" s="127"/>
      <c r="D27" s="128"/>
    </row>
    <row r="28" spans="1:4" ht="38.25" x14ac:dyDescent="0.25">
      <c r="A28" s="63" t="s">
        <v>76</v>
      </c>
      <c r="B28" s="132">
        <f>' PT za REGIONALNE POTPORE '!E28</f>
        <v>0</v>
      </c>
      <c r="C28" s="132" t="e">
        <f>' PT za REGIONALNE POTPORE '!F28</f>
        <v>#VALUE!</v>
      </c>
      <c r="D28" s="133" t="e">
        <f>B28-C28</f>
        <v>#VALUE!</v>
      </c>
    </row>
    <row r="29" spans="1:4" ht="15.75" thickBot="1" x14ac:dyDescent="0.3">
      <c r="A29" s="63" t="s">
        <v>133</v>
      </c>
      <c r="B29" s="188">
        <f>' PT za REGIONALNE POTPORE '!E29</f>
        <v>0</v>
      </c>
      <c r="C29" s="188" t="e">
        <f>' PT za REGIONALNE POTPORE '!F29</f>
        <v>#VALUE!</v>
      </c>
      <c r="D29" s="189" t="e">
        <f>B29-C29</f>
        <v>#VALUE!</v>
      </c>
    </row>
    <row r="30" spans="1:4" ht="26.25" thickBot="1" x14ac:dyDescent="0.3">
      <c r="A30" s="112" t="s">
        <v>134</v>
      </c>
      <c r="B30" s="116">
        <f>B9+B11+B13+B15+B17+B19+B20+B23+B26+B28+B29</f>
        <v>0</v>
      </c>
      <c r="C30" s="116" t="e">
        <f t="shared" ref="C30:D30" si="0">C9+C11+C13+C15+C17+C19+C20+C23+C26+C28+C29</f>
        <v>#VALUE!</v>
      </c>
      <c r="D30" s="116" t="e">
        <f t="shared" si="0"/>
        <v>#VALUE!</v>
      </c>
    </row>
    <row r="31" spans="1:4" ht="26.25" thickBot="1" x14ac:dyDescent="0.3">
      <c r="A31" s="190" t="s">
        <v>135</v>
      </c>
      <c r="B31" s="191">
        <f>'Neprihvatljivi troškovi '!F42</f>
        <v>0</v>
      </c>
      <c r="C31" s="191"/>
      <c r="D31" s="192"/>
    </row>
    <row r="32" spans="1:4" ht="15.75" thickBot="1" x14ac:dyDescent="0.3">
      <c r="A32" s="193" t="s">
        <v>136</v>
      </c>
      <c r="B32" s="194">
        <f>B30+B31</f>
        <v>0</v>
      </c>
      <c r="C32" s="194" t="e">
        <f>C30+C31</f>
        <v>#VALUE!</v>
      </c>
      <c r="D32" s="194" t="e">
        <f t="shared" ref="D32" si="1">D30+D31</f>
        <v>#VALUE!</v>
      </c>
    </row>
  </sheetData>
  <mergeCells count="1">
    <mergeCell ref="B6:D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7B705A083392419352FFE3AE7201EE" ma:contentTypeVersion="15" ma:contentTypeDescription="Create a new document." ma:contentTypeScope="" ma:versionID="539a6c3a63228046f0c602b4659d5643">
  <xsd:schema xmlns:xsd="http://www.w3.org/2001/XMLSchema" xmlns:xs="http://www.w3.org/2001/XMLSchema" xmlns:p="http://schemas.microsoft.com/office/2006/metadata/properties" xmlns:ns2="c3e3f85c-af63-4dfa-82c7-2a060ca3988d" xmlns:ns3="e9d4776e-04b5-4f5d-92bb-78048914213b" targetNamespace="http://schemas.microsoft.com/office/2006/metadata/properties" ma:root="true" ma:fieldsID="a8ab58499897142b7deec8b3fcd2d37a" ns2:_="" ns3:_="">
    <xsd:import namespace="c3e3f85c-af63-4dfa-82c7-2a060ca3988d"/>
    <xsd:import namespace="e9d4776e-04b5-4f5d-92bb-78048914213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e3f85c-af63-4dfa-82c7-2a060ca398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608d627-829f-4c60-a247-a46e3095a55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d4776e-04b5-4f5d-92bb-7804891421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0eed6711-76af-4e96-83b2-136226e5ce4b}" ma:internalName="TaxCatchAll" ma:showField="CatchAllData" ma:web="e9d4776e-04b5-4f5d-92bb-78048914213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3e3f85c-af63-4dfa-82c7-2a060ca3988d">
      <Terms xmlns="http://schemas.microsoft.com/office/infopath/2007/PartnerControls"/>
    </lcf76f155ced4ddcb4097134ff3c332f>
    <TaxCatchAll xmlns="e9d4776e-04b5-4f5d-92bb-7804891421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F1234B7-3FBA-4B4D-9BB1-8E21E8990732}"/>
</file>

<file path=customXml/itemProps2.xml><?xml version="1.0" encoding="utf-8"?>
<ds:datastoreItem xmlns:ds="http://schemas.openxmlformats.org/officeDocument/2006/customXml" ds:itemID="{E30E4D92-FD94-441B-B2F8-AB85711F17D6}">
  <ds:schemaRefs>
    <ds:schemaRef ds:uri="http://schemas.microsoft.com/office/2006/metadata/properties"/>
    <ds:schemaRef ds:uri="http://schemas.microsoft.com/office/infopath/2007/PartnerControls"/>
    <ds:schemaRef ds:uri="c3e3f85c-af63-4dfa-82c7-2a060ca3988d"/>
    <ds:schemaRef ds:uri="e9d4776e-04b5-4f5d-92bb-78048914213b"/>
  </ds:schemaRefs>
</ds:datastoreItem>
</file>

<file path=customXml/itemProps3.xml><?xml version="1.0" encoding="utf-8"?>
<ds:datastoreItem xmlns:ds="http://schemas.openxmlformats.org/officeDocument/2006/customXml" ds:itemID="{CCF2DE87-9FE4-448A-9CE4-F082F1C287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Uputa za ispunjavanje tablice</vt:lpstr>
      <vt:lpstr>Uvod</vt:lpstr>
      <vt:lpstr> PT za INDUSTRIJSKO IST</vt:lpstr>
      <vt:lpstr> PT za EKSPERIMENTALNI RAZVOJ</vt:lpstr>
      <vt:lpstr> PT za STUDIJU IZVEDIVOSTI</vt:lpstr>
      <vt:lpstr> PT za REGIONALNE POTPORE </vt:lpstr>
      <vt:lpstr>Obrazloženje troškova</vt:lpstr>
      <vt:lpstr>Neprihvatljivi troškovi </vt:lpstr>
      <vt:lpstr>Sažetak troškova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 Bujger</dc:creator>
  <cp:lastModifiedBy>Iva Bujger</cp:lastModifiedBy>
  <dcterms:created xsi:type="dcterms:W3CDTF">2025-04-17T09:02:22Z</dcterms:created>
  <dcterms:modified xsi:type="dcterms:W3CDTF">2025-06-16T13:58:25Z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0x0101003E7B705A083392419352FFE3AE7201EE</vt:lpwstr>
  </property>
  <property fmtid="{D5CDD505-2E9C-101B-9397-08002B2CF9AE}" pid="3" name="MediaServiceImageTags">
    <vt:lpwstr/>
  </property>
</Properties>
</file>